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6"/>
  </bookViews>
  <sheets>
    <sheet name="Sheet1" sheetId="1" state="hidden" r:id="rId1"/>
    <sheet name="Sheet2" sheetId="2" state="hidden" r:id="rId2"/>
    <sheet name="Sheet3" sheetId="3" state="hidden" r:id="rId3"/>
    <sheet name="Sheet4" sheetId="4" state="hidden" r:id="rId4"/>
    <sheet name="Sheet5" sheetId="5" state="hidden" r:id="rId5"/>
    <sheet name="第六版" sheetId="6" state="hidden" r:id="rId6"/>
    <sheet name="Sheet6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<sst xmlns="http://schemas.openxmlformats.org/spreadsheetml/2006/main" count="844" uniqueCount="213">
  <si>
    <t>大理州交通投资开发（集团）有限公司和下属各公司2023年年度招聘人员岗位信息表</t>
  </si>
  <si>
    <t>序号</t>
  </si>
  <si>
    <t>招聘单位</t>
  </si>
  <si>
    <t>部门</t>
  </si>
  <si>
    <t>招聘岗位</t>
  </si>
  <si>
    <t>招聘人数</t>
  </si>
  <si>
    <t>岗位职责</t>
  </si>
  <si>
    <t>资格要求</t>
  </si>
  <si>
    <t>备注</t>
  </si>
  <si>
    <t>学历</t>
  </si>
  <si>
    <t>专业</t>
  </si>
  <si>
    <t>职（执）业资格</t>
  </si>
  <si>
    <t>工作经历</t>
  </si>
  <si>
    <r>
      <rPr>
        <b/>
        <sz val="12"/>
        <rFont val="方正楷体_GBK"/>
        <charset val="134"/>
      </rPr>
      <t>年龄</t>
    </r>
    <r>
      <rPr>
        <b/>
        <sz val="12"/>
        <rFont val="Times New Roman"/>
        <charset val="134"/>
      </rPr>
      <t xml:space="preserve">        </t>
    </r>
  </si>
  <si>
    <r>
      <rPr>
        <sz val="12"/>
        <rFont val="方正楷体_GBK"/>
        <charset val="134"/>
      </rPr>
      <t>其他</t>
    </r>
    <r>
      <rPr>
        <sz val="12"/>
        <rFont val="Times New Roman"/>
        <charset val="134"/>
      </rPr>
      <t xml:space="preserve">    </t>
    </r>
  </si>
  <si>
    <t>大理州土地投资开发有限公司</t>
  </si>
  <si>
    <t>财务总监</t>
  </si>
  <si>
    <t>全面负责公司财务管理制度建立及完善，负责企业财务管理、投融资管理工作，参与企业重大投融资及经济决策制定审核。</t>
  </si>
  <si>
    <t>大学本科及以上</t>
  </si>
  <si>
    <t>专业不限</t>
  </si>
  <si>
    <t>高级经济师、高级会计师</t>
  </si>
  <si>
    <t>1、具有国企相关从业经历，具备财务经理、投融资经理5年及以上履职经验；                               2、具有企业全盘财务投融资管理能力。</t>
  </si>
  <si>
    <r>
      <rPr>
        <sz val="14"/>
        <rFont val="Times New Roman"/>
        <charset val="134"/>
      </rPr>
      <t>45</t>
    </r>
    <r>
      <rPr>
        <sz val="14"/>
        <rFont val="宋体"/>
        <charset val="134"/>
      </rPr>
      <t>岁及以下</t>
    </r>
  </si>
  <si>
    <t>综合部</t>
  </si>
  <si>
    <t>综合部副经理</t>
  </si>
  <si>
    <t>负责公司日常行政事务、文书、后勤保障、会议组织管理，建立健全公司制度，做好综合协调，落实党建、党风廉政建设、纪检监察以及意识形态等日常管理工作。</t>
  </si>
  <si>
    <t>硕士研究生及以上</t>
  </si>
  <si>
    <t>农学、园艺、农业资源与环境</t>
  </si>
  <si>
    <t>相关专业领域初级及以上职称</t>
  </si>
  <si>
    <t>1.具有3年及以上工作经历；
2.有较强的管理和写作能力；
3.有较强的沟通协调能力。</t>
  </si>
  <si>
    <t>35岁及以下</t>
  </si>
  <si>
    <t>需获得硕士学位证书</t>
  </si>
  <si>
    <t>杨社峰</t>
  </si>
  <si>
    <t>党务工作岗</t>
  </si>
  <si>
    <t>负责党建工作有关文件、讲话、年度总结、计划的起草；负责党委、党支部学习制度的落实；负责健全和完善党建工作制度及其它各项规章制度; 完成其他领导交办的工作。</t>
  </si>
  <si>
    <t>行政管理、文秘、新闻与传播、企业管理、汉语言文学、马克思主义理论</t>
  </si>
  <si>
    <t>1.具有党务工作3年及以上工作经验；
2.原则性强，有良好的道德品行；                                                    3.具有良好的公文写作和处理能力，熟悉办公软件操作。</t>
  </si>
  <si>
    <r>
      <rPr>
        <sz val="14"/>
        <rFont val="Times New Roman"/>
        <charset val="134"/>
      </rPr>
      <t>35</t>
    </r>
    <r>
      <rPr>
        <sz val="14"/>
        <rFont val="宋体"/>
        <charset val="134"/>
      </rPr>
      <t>岁及以下</t>
    </r>
  </si>
  <si>
    <t>中共党员</t>
  </si>
  <si>
    <t>综合文秘岗</t>
  </si>
  <si>
    <t>负责办公室日常综合事务、公文处理，负责公司人力资源管理事务，做好公司后勤保障工作。</t>
  </si>
  <si>
    <t>行政管理、文秘、新闻与传播、企业管理、人力资源管理、汉语言文学</t>
  </si>
  <si>
    <t>1.具有相关从业经验；                            2.具有较强的综合协调能力和公文写作能力，熟悉办公软件操作。</t>
  </si>
  <si>
    <t>驾驶员</t>
  </si>
  <si>
    <t>负责公司日常出差安全驾驶工作。</t>
  </si>
  <si>
    <t>高中及以上</t>
  </si>
  <si>
    <t>不限</t>
  </si>
  <si>
    <t>1.具有20年及以上驾驶工作经验；                            2.具有较强的安全意识和责任心；      3.健康状况好。</t>
  </si>
  <si>
    <t>计划财务部</t>
  </si>
  <si>
    <t>主管会计</t>
  </si>
  <si>
    <t>负责企业财务日常财务核算。</t>
  </si>
  <si>
    <t>会计（学）、财务会计（教育）、金融学、经济学</t>
  </si>
  <si>
    <t>中级会计师、中级经济师</t>
  </si>
  <si>
    <t>1、具有3年及以上工作经验，具备中小企业全盘财务核算能力；                2、熟悉国家财经、税务等法规；              3、具备高度的责任心，具备职业道德。</t>
  </si>
  <si>
    <t>投融资               业务岗</t>
  </si>
  <si>
    <t>负责公司投融资工作，完善业务流程，做好银行融资、债券发行等多渠道融资工作，拓展维护公司与金融机构关系。负责公司对外担保、对外借款、对外捐赠、债务化解等工作。</t>
  </si>
  <si>
    <t>投资学、会计（学）、金融学、经济学</t>
  </si>
  <si>
    <t>1.具有相关岗位工作经验，熟悉金融、法律等方面的专业知识；
2.具有扎实的金融财务专业知识，了解相关的金融政策，熟悉投融资业务流程，熟悉银行等金融机构和相关单位操作规则和流程。</t>
  </si>
  <si>
    <t>工程财务岗</t>
  </si>
  <si>
    <t>主要从事公司工程财务管理、工程核算等工作。</t>
  </si>
  <si>
    <r>
      <rPr>
        <sz val="14"/>
        <rFont val="宋体"/>
        <charset val="134"/>
      </rPr>
      <t>财务管理、</t>
    </r>
    <r>
      <rPr>
        <sz val="14"/>
        <color rgb="FFFF0000"/>
        <rFont val="宋体"/>
        <charset val="134"/>
      </rPr>
      <t>会计学</t>
    </r>
  </si>
  <si>
    <t>1.具有2年及以上国企工作经历且具备工程财务相关工作经验，熟悉财经法规、企业管理、工程管理等相关知识；
2.熟练掌握财务软件、办公软件操作；                                              3.具有较强的写作能力、组织能力、沟通和协调能力。</t>
  </si>
  <si>
    <t>韩健颖</t>
  </si>
  <si>
    <t>土地整治部</t>
  </si>
  <si>
    <t>项目主管</t>
  </si>
  <si>
    <t>负责公司项目建设投资管理工作，做好项目全过程管理。</t>
  </si>
  <si>
    <t>工程管理、工程造价、农业水利工程、地质工程、土木工程、土地整治工程、土地资源管理、测绘工程 、工程造价</t>
  </si>
  <si>
    <t>相关专业领域中级及以上职称</t>
  </si>
  <si>
    <t>1.具有5年及以上工作经历，且具有土地整治项目相关从业经验；   ；                     2.具有资深项目建设经验。</t>
  </si>
  <si>
    <r>
      <rPr>
        <sz val="14"/>
        <rFont val="Times New Roman"/>
        <charset val="134"/>
      </rPr>
      <t>40</t>
    </r>
    <r>
      <rPr>
        <sz val="14"/>
        <rFont val="宋体"/>
        <charset val="134"/>
      </rPr>
      <t>岁及以下</t>
    </r>
  </si>
  <si>
    <t>土地整治业务岗</t>
  </si>
  <si>
    <t>负责土地整治项目立项、招投标、施工管理、验收入库等项目工作。</t>
  </si>
  <si>
    <t>1.具有土地整治项目相关从业经验；                                                   2.具有较强的综合协调能力，熟悉办公软件操作。</t>
  </si>
  <si>
    <t>能适应长期出差，适应野外工作。</t>
  </si>
  <si>
    <t>字廷磊</t>
  </si>
  <si>
    <t>产业发展部</t>
  </si>
  <si>
    <t>商贸岗</t>
  </si>
  <si>
    <t>负责公司贸易相关业务。</t>
  </si>
  <si>
    <t>工商管理、市场营销、土地资源管理、国际经济与贸易、贸易经济</t>
  </si>
  <si>
    <r>
      <rPr>
        <sz val="14"/>
        <rFont val="宋体"/>
        <charset val="134"/>
      </rPr>
      <t>1.具有</t>
    </r>
    <r>
      <rPr>
        <sz val="14"/>
        <color rgb="FFFF0000"/>
        <rFont val="宋体"/>
        <charset val="134"/>
      </rPr>
      <t>5年</t>
    </r>
    <r>
      <rPr>
        <sz val="14"/>
        <rFont val="宋体"/>
        <charset val="134"/>
      </rPr>
      <t>及以上工作经历；                     2.具有资深项目贸易经验。</t>
    </r>
  </si>
  <si>
    <t>小计</t>
  </si>
  <si>
    <t>大理州交投弥渡投资开发有限公司</t>
  </si>
  <si>
    <t>总经理</t>
  </si>
  <si>
    <t>负责公司日常管理、项目建设管理等工作。</t>
  </si>
  <si>
    <t>行政管理、工程管理、电气工程及其自动化</t>
  </si>
  <si>
    <t>1.具有5年及以上工作经历；                     2.具有项目建设相关从业经验。</t>
  </si>
  <si>
    <t>赵涛</t>
  </si>
  <si>
    <t>会计岗</t>
  </si>
  <si>
    <t>工程管理岗</t>
  </si>
  <si>
    <t>负责各类项目建设投资工作，做好项目招投标、项目立项、造价咨询、成本控制、过程管控、竣工验收等工作。</t>
  </si>
  <si>
    <t>工程管理、工程造价、工业工程</t>
  </si>
  <si>
    <t>1.具有2年及以上工作经历；                     2.具有较强的综合协调能力，熟悉办公软件操作。</t>
  </si>
  <si>
    <t>贺迪威、杨洋</t>
  </si>
  <si>
    <t>高级经济师或高级会计师及以上职称</t>
  </si>
  <si>
    <t>1.具有15年及以上驾驶工作经验；                            2.具有较强的安全意识和责任心；      3.健康状况好。</t>
  </si>
  <si>
    <t>中级会计师及以上职称</t>
  </si>
  <si>
    <t>工程管理、工程造价、农业水利工程、地质工程、土木工程、土地整治工程、土地资源管理、测绘工程 、工程造价、农学、园艺</t>
  </si>
  <si>
    <t>1.具有3年及以上工作经历，且具有土地整治项目相关从业经验；                                                   2.具有较强的综合协调能力，熟悉办公软件操作。</t>
  </si>
  <si>
    <t>字廷磊、杨社峰</t>
  </si>
  <si>
    <t>大理州土地投资开发有限公司2023年招聘人员岗位信息表</t>
  </si>
  <si>
    <t>管理层</t>
  </si>
  <si>
    <t>1.具有国企相关从业经历，具备财务经理、投融资经理5年及以上履职经历；                               2.具有企业全盘财务投融资管理能力。</t>
  </si>
  <si>
    <t>综合部经理</t>
  </si>
  <si>
    <t>1.具备3年及以上国有企业办公室、党群部等行政部门负责人履职经历；
2.有较强的管理和写作能力；
3.有较强的沟通协调能力。</t>
  </si>
  <si>
    <t>1.具有3年及以上国有企业党务工作经历；
2.具有良好的公文写作和处理能力，熟悉办公软件操作。</t>
  </si>
  <si>
    <t xml:space="preserve">1.具有3年及以上主管会计工作经历；                2.熟悉国家财经、税务等法规。              </t>
  </si>
  <si>
    <t>1.具有投融资业务工作经验，熟悉金融、法律等方面的专业知识；
2.具有扎实的金融财务专业知识，了解相关的金融政策，熟悉投融资业务流程，熟悉银行等金融机构和相关单位操作规则和流程。</t>
  </si>
  <si>
    <t xml:space="preserve">1.具有财务工作经验，熟悉财经法规、企业管理、工程管理等相关知识；
2.具有矿山生态修复工程、土地整治项目从业经验。                                            </t>
  </si>
  <si>
    <t>1.具有3年及以上土地整治项目相关从业经验；   2.具有资深项目建设经验。</t>
  </si>
  <si>
    <r>
      <rPr>
        <sz val="14"/>
        <rFont val="宋体"/>
        <charset val="134"/>
      </rPr>
      <t>1.具有</t>
    </r>
    <r>
      <rPr>
        <sz val="14"/>
        <color rgb="FFFF0000"/>
        <rFont val="宋体"/>
        <charset val="134"/>
      </rPr>
      <t>5年</t>
    </r>
    <r>
      <rPr>
        <sz val="14"/>
        <rFont val="宋体"/>
        <charset val="134"/>
      </rPr>
      <t>及以上商贸工作相关工作经历；                     2.责任心强，有较好的沟通协调能力。</t>
    </r>
  </si>
  <si>
    <t>子公司大理州交投弥渡投资开发有限公司</t>
  </si>
  <si>
    <t>经理</t>
  </si>
  <si>
    <t>1.具有5年及以上工程建设工作经历；                     2.具有独立管理投资额1亿以上项目建设管理经历。</t>
  </si>
  <si>
    <t>1.具有国有企业相关工作从业经历，具备财务部门经理或投融资部门经理5年及以上履职经历；                               2.具有企业全盘财务、投融资管理能力。</t>
  </si>
  <si>
    <t>1.具备3年及以上国有企业办公室、党群部等行政部门负责人履职经历；
2.有较强的管理、写作和沟通协调能力。</t>
  </si>
  <si>
    <t>计划财务部 经理</t>
  </si>
  <si>
    <t>全面负责公司日常财务管理、融资工作，做好公司预算、决算、资金调度等管理工作。</t>
  </si>
  <si>
    <t>会计、会计学、财务会计、财务管理、经济学、金融学</t>
  </si>
  <si>
    <t xml:space="preserve">1.具有3年及以上国有企业财务部门负责人履职经历；                             2.熟悉国家财经、税务等法规。              </t>
  </si>
  <si>
    <t>主管会计岗</t>
  </si>
  <si>
    <t>会计、会计学、财务会计、财务管理</t>
  </si>
  <si>
    <t xml:space="preserve">1.具有5年及以上会计工作经历；                2.熟悉国家财经、税务等法规。              </t>
  </si>
  <si>
    <t>1.具有3年及以上投融资业务工作经历，熟悉金融、法律等方面的专业知识；
2.具有扎实的金融财务专业知识，了解相关的金融政策，熟悉投融资业务流程，熟悉银行等金融机构和相关单位操作规则和流程。</t>
  </si>
  <si>
    <t>财务管理、会计学</t>
  </si>
  <si>
    <t xml:space="preserve">1.具有财务工作经历，熟悉财经法规、企业管理、工程管理等相关知识；
2.具有矿山生态修复工程、土地整治项目从业经历。                                            </t>
  </si>
  <si>
    <t>1.具有5年及以上工程管理从业经历；      2.具有资深项目建设经验。</t>
  </si>
  <si>
    <t>农业水利工程、地质工程、土地整治工程、测绘工程、农学、园艺</t>
  </si>
  <si>
    <t>1.具有1年及以上土地整治项目相关从业经历；                                                   2.具有较强的综合协调能力，熟悉办公软件操作。</t>
  </si>
  <si>
    <t>商贸业务岗</t>
  </si>
  <si>
    <t>负责公司贸易业务。</t>
  </si>
  <si>
    <t>1.具有5年及以上商贸相关工作经历；                     2.责任心强，有较好的沟通协调能力。</t>
  </si>
  <si>
    <t>风险法务岗</t>
  </si>
  <si>
    <t>负责商贸业务、招投标管理方面的法务工作</t>
  </si>
  <si>
    <t>法学类</t>
  </si>
  <si>
    <t>法律职业资格证或律师执业资格证</t>
  </si>
  <si>
    <t>1.具有3年及以上企业法务或律师事务所工作经历；                               2.熟悉商贸业务、招投标管理、合同谈判。</t>
  </si>
  <si>
    <t>1.具有5年及以上工程建设工作经历；                     2.具有1年及以上担任投资方项目经理工作经历，熟悉项目建设流程，具有资深项目管理经验。</t>
  </si>
  <si>
    <t>工作地点为弥渡县</t>
  </si>
  <si>
    <t>1.具有2年及以上工程管理工作经历；                     2.具有较强的综合协调能力，熟悉项目建设流程。</t>
  </si>
  <si>
    <t>子公司大理州交投云龙投资开发有限公司</t>
  </si>
  <si>
    <t>工作地点为云龙县</t>
  </si>
  <si>
    <t>林产业项目管理岗</t>
  </si>
  <si>
    <t>负责公司林产业项目投资管理工作。</t>
  </si>
  <si>
    <t>1.具有3年及以上林产业项目相关工作经历；                     2.熟悉林产业项目管理。</t>
  </si>
  <si>
    <t>副总经理</t>
  </si>
  <si>
    <t>协助配合总经理做好各项工作，负责公司日常事务、土地管理、土地一二级开发等管理工作。</t>
  </si>
  <si>
    <r>
      <rPr>
        <sz val="18"/>
        <rFont val="宋体"/>
        <charset val="134"/>
      </rPr>
      <t>行政管理、工商管理</t>
    </r>
    <r>
      <rPr>
        <sz val="18"/>
        <color rgb="FFFF0000"/>
        <rFont val="宋体"/>
        <charset val="134"/>
      </rPr>
      <t>、企业管理、</t>
    </r>
    <r>
      <rPr>
        <sz val="18"/>
        <rFont val="宋体"/>
        <charset val="134"/>
      </rPr>
      <t>土地资源管理、</t>
    </r>
    <r>
      <rPr>
        <sz val="18"/>
        <color rgb="FFFF0000"/>
        <rFont val="宋体"/>
        <charset val="134"/>
      </rPr>
      <t>房地产开发与管理、金融学、经济学等相关专业</t>
    </r>
  </si>
  <si>
    <t>相关专业领域高级及以上职称</t>
  </si>
  <si>
    <r>
      <rPr>
        <sz val="18"/>
        <rFont val="宋体"/>
        <charset val="134"/>
        <scheme val="major"/>
      </rPr>
      <t>1.具有国有企业相关工作从业经历，具备5年及以上部门经理及以上履职经历；                               2.具有资深土地管理经验，熟悉土地一、二级开发工作。</t>
    </r>
    <r>
      <rPr>
        <sz val="18"/>
        <color rgb="FFFF0000"/>
        <rFont val="宋体"/>
        <charset val="134"/>
        <scheme val="major"/>
      </rPr>
      <t>3.条件特别优秀者专业可适当放开</t>
    </r>
  </si>
  <si>
    <r>
      <rPr>
        <sz val="18"/>
        <rFont val="Times New Roman"/>
        <charset val="134"/>
      </rPr>
      <t>45</t>
    </r>
    <r>
      <rPr>
        <sz val="18"/>
        <rFont val="宋体"/>
        <charset val="134"/>
      </rPr>
      <t>岁及以下</t>
    </r>
  </si>
  <si>
    <r>
      <rPr>
        <sz val="18"/>
        <rFont val="宋体"/>
        <charset val="134"/>
      </rPr>
      <t>会计学、财务会计、财务管理、经济学、金融学、</t>
    </r>
    <r>
      <rPr>
        <sz val="18"/>
        <color rgb="FFFF0000"/>
        <rFont val="宋体"/>
        <charset val="134"/>
      </rPr>
      <t>投资学等相关专业</t>
    </r>
  </si>
  <si>
    <t>1.具有国有企业相关工作从业经历，具备5年及以上财务部门经理或投融资部门经理及以上履职经历；                               2.具有企业全盘财务、投融资管理能力。</t>
  </si>
  <si>
    <t>负责人</t>
  </si>
  <si>
    <r>
      <rPr>
        <sz val="18"/>
        <rFont val="宋体"/>
        <charset val="134"/>
      </rPr>
      <t>行政管理、</t>
    </r>
    <r>
      <rPr>
        <sz val="18"/>
        <color rgb="FFFF0000"/>
        <rFont val="宋体"/>
        <charset val="134"/>
      </rPr>
      <t>人力资源管理、</t>
    </r>
    <r>
      <rPr>
        <sz val="18"/>
        <rFont val="宋体"/>
        <charset val="134"/>
      </rPr>
      <t>文秘、</t>
    </r>
    <r>
      <rPr>
        <sz val="18"/>
        <color rgb="FFFF0000"/>
        <rFont val="宋体"/>
        <charset val="134"/>
      </rPr>
      <t>秘书学、</t>
    </r>
    <r>
      <rPr>
        <sz val="18"/>
        <rFont val="宋体"/>
        <charset val="134"/>
      </rPr>
      <t>新闻与传播、企业管理、汉语言文学、马克思主义理论</t>
    </r>
    <r>
      <rPr>
        <sz val="18"/>
        <color rgb="FFFF0000"/>
        <rFont val="宋体"/>
        <charset val="134"/>
      </rPr>
      <t>、思想政治教育等相关专业</t>
    </r>
  </si>
  <si>
    <r>
      <rPr>
        <sz val="18"/>
        <color rgb="FFFF0000"/>
        <rFont val="宋体"/>
        <charset val="134"/>
      </rPr>
      <t>35</t>
    </r>
    <r>
      <rPr>
        <sz val="18"/>
        <rFont val="宋体"/>
        <charset val="134"/>
      </rPr>
      <t>岁及以下</t>
    </r>
  </si>
  <si>
    <t>负责办公室公文处理，党建工作有关文件、讲话、年度总结、计划的起草；负责党委、党支部学习制度的落实；负责健全和完善党建工作制度及其它各项规章制度。</t>
  </si>
  <si>
    <r>
      <rPr>
        <sz val="18"/>
        <rFont val="宋体"/>
        <charset val="134"/>
      </rPr>
      <t>行政管理、</t>
    </r>
    <r>
      <rPr>
        <sz val="18"/>
        <color rgb="FFFF0000"/>
        <rFont val="宋体"/>
        <charset val="134"/>
      </rPr>
      <t>人力资源管理、</t>
    </r>
    <r>
      <rPr>
        <sz val="18"/>
        <rFont val="宋体"/>
        <charset val="134"/>
      </rPr>
      <t>文秘、</t>
    </r>
    <r>
      <rPr>
        <sz val="18"/>
        <color rgb="FFFF0000"/>
        <rFont val="宋体"/>
        <charset val="134"/>
      </rPr>
      <t>秘书学、</t>
    </r>
    <r>
      <rPr>
        <sz val="18"/>
        <rFont val="宋体"/>
        <charset val="134"/>
      </rPr>
      <t>新闻与传播、企业管理、汉语言文学、马克思主义理论</t>
    </r>
    <r>
      <rPr>
        <sz val="18"/>
        <color rgb="FFFF0000"/>
        <rFont val="宋体"/>
        <charset val="134"/>
      </rPr>
      <t>、思想政治教育</t>
    </r>
  </si>
  <si>
    <r>
      <rPr>
        <sz val="18"/>
        <rFont val="宋体"/>
        <charset val="134"/>
      </rPr>
      <t>1.具有</t>
    </r>
    <r>
      <rPr>
        <sz val="18"/>
        <color rgb="FFFF0000"/>
        <rFont val="宋体"/>
        <charset val="134"/>
      </rPr>
      <t>2</t>
    </r>
    <r>
      <rPr>
        <sz val="18"/>
        <rFont val="宋体"/>
        <charset val="134"/>
      </rPr>
      <t>年及以上国有企业党务工作经历；
2.具有良好的公文写作和处理能力，熟悉办公软件操作。</t>
    </r>
  </si>
  <si>
    <r>
      <rPr>
        <sz val="18"/>
        <rFont val="Times New Roman"/>
        <charset val="134"/>
      </rPr>
      <t>35</t>
    </r>
    <r>
      <rPr>
        <sz val="18"/>
        <rFont val="宋体"/>
        <charset val="134"/>
      </rPr>
      <t>岁及以下</t>
    </r>
  </si>
  <si>
    <r>
      <rPr>
        <sz val="18"/>
        <rFont val="宋体"/>
        <charset val="134"/>
      </rPr>
      <t>会计学、财务会计、财务管理、经济学、金融学</t>
    </r>
    <r>
      <rPr>
        <sz val="18"/>
        <color rgb="FFFF0000"/>
        <rFont val="宋体"/>
        <charset val="134"/>
      </rPr>
      <t>等相关专业</t>
    </r>
  </si>
  <si>
    <r>
      <rPr>
        <sz val="18"/>
        <color rgb="FFFF0000"/>
        <rFont val="Times New Roman"/>
        <charset val="134"/>
      </rPr>
      <t>40</t>
    </r>
    <r>
      <rPr>
        <sz val="18"/>
        <rFont val="宋体"/>
        <charset val="134"/>
      </rPr>
      <t>岁及以下</t>
    </r>
  </si>
  <si>
    <t>会计学、财务会计、财务管理</t>
  </si>
  <si>
    <r>
      <rPr>
        <sz val="18"/>
        <rFont val="宋体"/>
        <charset val="134"/>
      </rPr>
      <t>投资学、金融学、经济学、</t>
    </r>
    <r>
      <rPr>
        <sz val="18"/>
        <color rgb="FFFF0000"/>
        <rFont val="宋体"/>
        <charset val="134"/>
      </rPr>
      <t>会计学、财务管理</t>
    </r>
  </si>
  <si>
    <r>
      <rPr>
        <sz val="18"/>
        <rFont val="宋体"/>
        <charset val="134"/>
      </rPr>
      <t>财务管理、</t>
    </r>
    <r>
      <rPr>
        <sz val="18"/>
        <color rgb="FFFF0000"/>
        <rFont val="宋体"/>
        <charset val="134"/>
      </rPr>
      <t>会计学、财务会计</t>
    </r>
  </si>
  <si>
    <t xml:space="preserve">1.具有2年及以上财务工作经历，熟悉财经法规、企业管理、工程管理等相关知识；
2.具有矿山生态修复工程、土地整治项目从业经历。                                            </t>
  </si>
  <si>
    <t>工程管理、农业水利工程、土地整治工程、土地资源管理、测绘工程</t>
  </si>
  <si>
    <t>1.具有5年及以上工程管理从业经历；                          2.具有资深项目建设经验。</t>
  </si>
  <si>
    <r>
      <rPr>
        <sz val="18"/>
        <rFont val="Times New Roman"/>
        <charset val="134"/>
      </rPr>
      <t>40</t>
    </r>
    <r>
      <rPr>
        <sz val="18"/>
        <rFont val="宋体"/>
        <charset val="134"/>
      </rPr>
      <t>岁及以下</t>
    </r>
  </si>
  <si>
    <t>农业水利工程、土地整治工程、绘工程、农学、园艺</t>
  </si>
  <si>
    <t>市场营销、国际经济与贸易、贸易经济、供应链管理、物流管理</t>
  </si>
  <si>
    <t>1.具有5年及以上商贸相关工作经历；                           2.责任心强，有较好的沟通协调能力。</t>
  </si>
  <si>
    <t>1.具有5年及以上工程建设工作经历；                          2.具有1年及以上担任投资方项目经理工作经历，熟悉项目建设流程，具有资深项目管理经验。</t>
  </si>
  <si>
    <r>
      <rPr>
        <sz val="18"/>
        <color rgb="FFFF0000"/>
        <rFont val="宋体"/>
        <charset val="134"/>
        <scheme val="major"/>
      </rPr>
      <t>初级</t>
    </r>
    <r>
      <rPr>
        <sz val="18"/>
        <rFont val="宋体"/>
        <charset val="134"/>
        <scheme val="major"/>
      </rPr>
      <t>会计师及以上职称</t>
    </r>
  </si>
  <si>
    <r>
      <rPr>
        <sz val="18"/>
        <rFont val="宋体"/>
        <charset val="134"/>
      </rPr>
      <t>1.具</t>
    </r>
    <r>
      <rPr>
        <sz val="18"/>
        <color rgb="FFFF0000"/>
        <rFont val="宋体"/>
        <charset val="134"/>
      </rPr>
      <t>有3年</t>
    </r>
    <r>
      <rPr>
        <sz val="18"/>
        <rFont val="宋体"/>
        <charset val="134"/>
      </rPr>
      <t xml:space="preserve">及以上会计工作经历；                2.熟悉国家财经、税务等法规。              </t>
    </r>
  </si>
  <si>
    <t>1.具有2年及以上工程管理工作经历；                          2.具有较强的综合协调能力，熟悉项目建设流程。</t>
  </si>
  <si>
    <t xml:space="preserve">负责人 </t>
  </si>
  <si>
    <r>
      <rPr>
        <sz val="18"/>
        <rFont val="宋体"/>
        <charset val="134"/>
      </rPr>
      <t>工程管理、工程造价、土木工程</t>
    </r>
    <r>
      <rPr>
        <sz val="18"/>
        <color rgb="FFFF0000"/>
        <rFont val="宋体"/>
        <charset val="134"/>
      </rPr>
      <t>等相关专业</t>
    </r>
  </si>
  <si>
    <t>1.具有5年及以上企业管理工作经历；                          2.具有较强的综合协调能力、资深项目管理经验。</t>
  </si>
  <si>
    <r>
      <rPr>
        <sz val="18"/>
        <rFont val="宋体"/>
        <charset val="134"/>
      </rPr>
      <t>1.具</t>
    </r>
    <r>
      <rPr>
        <sz val="18"/>
        <color rgb="FFFF0000"/>
        <rFont val="宋体"/>
        <charset val="134"/>
      </rPr>
      <t>有5年</t>
    </r>
    <r>
      <rPr>
        <sz val="18"/>
        <rFont val="宋体"/>
        <charset val="134"/>
      </rPr>
      <t xml:space="preserve">及以上会计工作经历；                2.熟悉国家财经、税务等法规。              </t>
    </r>
  </si>
  <si>
    <t>农林经济管理、投资学、资源与环境经济学、贸易经济</t>
  </si>
  <si>
    <t>1.具有2年及以上林产业项目相关工作经历；                       2.熟悉林产业项目管理。</t>
  </si>
  <si>
    <t>大理经济开发投资集团有限公司2024年社会招聘人员岗位信息表</t>
  </si>
  <si>
    <t>子公司</t>
  </si>
  <si>
    <t xml:space="preserve">年龄        </t>
  </si>
  <si>
    <t>大理经济开发投资集团有限公司</t>
  </si>
  <si>
    <t>大理风之都咖啡产业有限公司</t>
  </si>
  <si>
    <t>对公司生产经营工作全面负责，制定公司的运营、发展及战略规划。需具备丰富的行业经验、卓越的领导力及敏锐的市场洞察力，能够带领团队实现公司各项业务的高效运营和可持续发展，提升企业竞争力，并努力打造自有咖啡品牌，推进产品宣传及销售。</t>
  </si>
  <si>
    <t>全日制本科及以上，学士及以上学位</t>
  </si>
  <si>
    <t>工商管理类、新闻传播学类、经济学类</t>
  </si>
  <si>
    <t>具备国家中级咖啡师及以上资质优先</t>
  </si>
  <si>
    <t>1.具有三年以上企业工作经历，有相关行业工作经历优先；
2.具有同层级岗位任职经历，或在下一级别岗位上任职达到三年以上。</t>
  </si>
  <si>
    <t>40周岁以下</t>
  </si>
  <si>
    <t>总经理入职3个月为试用期，在试用期内根据公司实际，拟定公司未来3年经营计划方案，方案需明确经营目标、项目价值、经营计划、经营策略、成本核算、资金计划、公司收益等内容。试用期内若总经理拟定的方案经公司董事会审核通过，则为试用期考核合格，正式录用总经理。试用期内若总经理拟定的方案未经公司董事会通过，则为试用期考核不合格，公司与其解除劳动合同。</t>
  </si>
  <si>
    <t>综合部职员</t>
  </si>
  <si>
    <t>负责外来行政文件与内部行政文件的收文办理和整理工作；负责公司各项管理制度的起草、修改和汇编工作；负责公司重要文件（行政工作报告、综合性汇报材料）的起草工作；筹备各类型会议，并负责会议的记录、纪要、整理工作；负责公司各种资质的办理及年检工作；负责公司后勤保障服务工作；负责公司资料档案管理。</t>
  </si>
  <si>
    <t>1.文秘、行政管理、工商管理类等相关专业优先考虑；
2.有同岗位相关工作经验三年及以上优先考虑；
3.熟悉办公室行政管理知识及工作流程，具备基本公文写作能力及较强的书面和口头表达能力；
4.熟悉公文写作格式，熟练运用OFFICE等办公软件。</t>
  </si>
  <si>
    <t>35周岁以下</t>
  </si>
  <si>
    <t>业务部职员</t>
  </si>
  <si>
    <r>
      <rPr>
        <sz val="9"/>
        <color rgb="FF000000"/>
        <rFont val="仿宋"/>
        <charset val="134"/>
      </rPr>
      <t>根据公司制定的经营战略及销售目标，规划市场营销计划和销售方案，以结果为导向，推动整体销售目标；制定合理的客户拜访计划，保持与客户的沟通和客情维护；在维护现有客户的基础上，积极主动开发新客户，不断积累客户资源；协调跟踪与客户合作中产生的各项事宜，及时准确的为客户提供支持；了解行业竞品的销售状态、市场情况，积极挖掘客户潜能，</t>
    </r>
    <r>
      <rPr>
        <sz val="9"/>
        <color theme="1"/>
        <rFont val="仿宋"/>
        <charset val="134"/>
      </rPr>
      <t>深耕客户关系。</t>
    </r>
  </si>
  <si>
    <t>全日制专科及以上学历</t>
  </si>
  <si>
    <t>工商管理类、经济贸易类、建筑设计类</t>
  </si>
  <si>
    <t>1.熟悉咖啡行业及相关专业知识，具备相关工作经验者优先；
2.有良好的语言表达能力，较强的人际沟通技巧，具备一定的谈判能力；
3.具备独立开发客户的能力及一定的客源渠道；
4.具有较强责任心及自我激励和驱动，能适应一定的市场销售压力；
5.有良好的团队合作精神，具有独立的分析和解决问题的能力。</t>
  </si>
  <si>
    <t>大理经开国有资产运营有限公司</t>
  </si>
  <si>
    <t>资产管理工作人员</t>
  </si>
  <si>
    <t>资产管理部负责所管理资产日常维护、资产招商工作、资产安全生产相关工作。</t>
  </si>
  <si>
    <t xml:space="preserve">1.需持有C1驾驶证；
2.需有从事产业园区、工业园区或者标准厂房管理三年以上工作经历；在知名物业企业就职从事管理岗位三年以上；
3.持有安全或消防类资格证优先；
4.品德良好，能吃苦耐劳，服从管理及工作安排，具有较强的团队意识和对外沟通能力。            </t>
  </si>
  <si>
    <t>40岁及以下</t>
  </si>
  <si>
    <t>大理经济开发投资集团有限公司财务管理中心</t>
  </si>
  <si>
    <t>融资业务人员</t>
  </si>
  <si>
    <t>协助领导分析经济形势，配合完成投融资项目的市场调研、数据收集和可行性分析；熟悉供应链融资相关业务知识及操作流程，熟悉票据业务（银行承兑汇票、商业承兑汇票）相关知识，熟悉企业融资相关知识；与合作伙伴、银行、主管部门及潜在客户建立并保持良好业务关系；配合领导，并按要求完成相关工作。</t>
  </si>
  <si>
    <t>经济学类、电子商务类、工商管理类</t>
  </si>
  <si>
    <t>1.具备优秀的沟通、协调、谈判等能力；
2.具备较强的责任心和执行力，能够在压力下保持高效率的工作状态，具备良好的团队合作精神和自主学习能力，能够不断提升自身专业素质；                3.具有一定的财务、金融及企业管理知识；                  4.对企业融资策划和实施有一定的了解。</t>
  </si>
  <si>
    <t>30周岁以下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</si>
</sst>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0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b/>
      <sz val="12"/>
      <name val="方正楷体_GBK"/>
      <charset val="134"/>
    </font>
    <font>
      <b/>
      <sz val="12"/>
      <color theme="1"/>
      <name val="方正楷体_GBK"/>
      <charset val="134"/>
    </font>
    <font>
      <b/>
      <sz val="16"/>
      <name val="仿宋"/>
      <charset val="134"/>
    </font>
    <font>
      <b/>
      <sz val="12"/>
      <name val="仿宋"/>
      <charset val="134"/>
    </font>
    <font>
      <b/>
      <sz val="9"/>
      <name val="仿宋"/>
      <charset val="134"/>
    </font>
    <font>
      <sz val="9"/>
      <color theme="1"/>
      <name val="仿宋"/>
      <charset val="134"/>
    </font>
    <font>
      <sz val="9"/>
      <color rgb="FF000000"/>
      <name val="仿宋"/>
      <charset val="134"/>
    </font>
    <font>
      <sz val="9"/>
      <name val="仿宋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name val="Times New Roman"/>
      <charset val="134"/>
    </font>
    <font>
      <b/>
      <sz val="9"/>
      <color theme="1"/>
      <name val="方正楷体_GBK"/>
      <charset val="134"/>
    </font>
    <font>
      <sz val="12"/>
      <name val="Times New Roman"/>
      <charset val="134"/>
    </font>
    <font>
      <b/>
      <sz val="22"/>
      <name val="方正小标宋_GBK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  <scheme val="major"/>
    </font>
    <font>
      <sz val="18"/>
      <name val="宋体"/>
      <charset val="134"/>
    </font>
    <font>
      <sz val="18"/>
      <color rgb="FFFF0000"/>
      <name val="宋体"/>
      <charset val="134"/>
    </font>
    <font>
      <sz val="18"/>
      <color theme="1"/>
      <name val="宋体"/>
      <charset val="134"/>
    </font>
    <font>
      <sz val="22"/>
      <name val="方正小标宋_GBK"/>
      <charset val="134"/>
    </font>
    <font>
      <sz val="12"/>
      <name val="方正楷体_GBK"/>
      <charset val="134"/>
    </font>
    <font>
      <sz val="18"/>
      <name val="Times New Roman"/>
      <charset val="134"/>
    </font>
    <font>
      <b/>
      <sz val="18"/>
      <name val="宋体"/>
      <charset val="134"/>
    </font>
    <font>
      <sz val="18"/>
      <color rgb="FFFF0000"/>
      <name val="Times New Roman"/>
      <charset val="134"/>
    </font>
    <font>
      <b/>
      <sz val="18"/>
      <color theme="1"/>
      <name val="方正楷体_GBK"/>
      <charset val="134"/>
    </font>
    <font>
      <b/>
      <sz val="18"/>
      <name val="方正楷体_GBK"/>
      <charset val="134"/>
    </font>
    <font>
      <sz val="18"/>
      <color rgb="FFFF0000"/>
      <name val="宋体"/>
      <charset val="134"/>
      <scheme val="major"/>
    </font>
    <font>
      <b/>
      <sz val="18"/>
      <name val="方正小标宋_GBK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ajor"/>
    </font>
    <font>
      <sz val="14"/>
      <name val="宋体"/>
      <charset val="134"/>
    </font>
    <font>
      <sz val="14"/>
      <color theme="1"/>
      <name val="宋体"/>
      <charset val="134"/>
    </font>
    <font>
      <sz val="18"/>
      <name val="方正小标宋_GBK"/>
      <charset val="134"/>
    </font>
    <font>
      <sz val="14"/>
      <name val="Times New Roman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rgb="FFFF0000"/>
      <name val="宋体"/>
      <charset val="134"/>
    </font>
    <font>
      <b/>
      <sz val="14"/>
      <name val="宋体"/>
      <charset val="134"/>
    </font>
    <font>
      <b/>
      <sz val="14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" borderId="8" applyNumberFormat="0" applyAlignment="0" applyProtection="0">
      <alignment vertical="center"/>
    </xf>
    <xf numFmtId="0" fontId="50" fillId="6" borderId="9" applyNumberFormat="0" applyAlignment="0" applyProtection="0">
      <alignment vertical="center"/>
    </xf>
    <xf numFmtId="0" fontId="51" fillId="6" borderId="8" applyNumberFormat="0" applyAlignment="0" applyProtection="0">
      <alignment vertical="center"/>
    </xf>
    <xf numFmtId="0" fontId="52" fillId="7" borderId="10" applyNumberFormat="0" applyAlignment="0" applyProtection="0">
      <alignment vertical="center"/>
    </xf>
    <xf numFmtId="0" fontId="53" fillId="0" borderId="11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justify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justify" vertical="center" wrapText="1"/>
    </xf>
    <xf numFmtId="0" fontId="32" fillId="0" borderId="1" xfId="0" applyFont="1" applyFill="1" applyBorder="1" applyAlignment="1">
      <alignment horizontal="justify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justify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zoomScale="70" zoomScaleNormal="70" workbookViewId="0">
      <selection activeCell="I7" sqref="I7"/>
    </sheetView>
  </sheetViews>
  <sheetFormatPr defaultColWidth="9" defaultRowHeight="15.75"/>
  <cols>
    <col min="1" max="1" width="3.625" style="1" customWidth="1"/>
    <col min="2" max="3" width="10.125" style="1" customWidth="1"/>
    <col min="4" max="4" width="15.7083333333333" style="1" customWidth="1"/>
    <col min="5" max="5" width="4.875" style="1" customWidth="1"/>
    <col min="6" max="6" width="33.5" style="4" customWidth="1"/>
    <col min="7" max="7" width="9" style="1" customWidth="1"/>
    <col min="8" max="8" width="20" style="4" customWidth="1"/>
    <col min="9" max="9" width="13.125" style="1" customWidth="1"/>
    <col min="10" max="10" width="44.7583333333333" style="5" customWidth="1"/>
    <col min="11" max="11" width="9" style="1" customWidth="1"/>
    <col min="12" max="12" width="8.875" style="26" customWidth="1"/>
    <col min="13" max="13" width="18.6416666666667" style="1" customWidth="1"/>
    <col min="14" max="16384" width="9" style="1"/>
  </cols>
  <sheetData>
    <row r="1" s="1" customFormat="1" ht="38" customHeight="1" spans="1:1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81"/>
      <c r="M1" s="64"/>
    </row>
    <row r="2" s="1" customFormat="1" ht="21" customHeight="1" spans="1:13">
      <c r="A2" s="28" t="s">
        <v>1</v>
      </c>
      <c r="B2" s="28" t="s">
        <v>2</v>
      </c>
      <c r="C2" s="29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30"/>
      <c r="I2" s="31"/>
      <c r="J2" s="51"/>
      <c r="K2" s="31"/>
      <c r="L2" s="52"/>
      <c r="M2" s="28" t="s">
        <v>8</v>
      </c>
    </row>
    <row r="3" s="1" customFormat="1" ht="39" customHeight="1" spans="1:13">
      <c r="A3" s="31"/>
      <c r="B3" s="31"/>
      <c r="C3" s="32"/>
      <c r="D3" s="31"/>
      <c r="E3" s="31"/>
      <c r="F3" s="31"/>
      <c r="G3" s="28" t="s">
        <v>9</v>
      </c>
      <c r="H3" s="28" t="s">
        <v>10</v>
      </c>
      <c r="I3" s="28" t="s">
        <v>11</v>
      </c>
      <c r="J3" s="28" t="s">
        <v>12</v>
      </c>
      <c r="K3" s="28" t="s">
        <v>13</v>
      </c>
      <c r="L3" s="53" t="s">
        <v>14</v>
      </c>
      <c r="M3" s="31"/>
    </row>
    <row r="4" s="3" customFormat="1" ht="96" customHeight="1" spans="1:13">
      <c r="A4" s="65">
        <v>1</v>
      </c>
      <c r="B4" s="66" t="s">
        <v>15</v>
      </c>
      <c r="C4" s="66"/>
      <c r="D4" s="67" t="s">
        <v>16</v>
      </c>
      <c r="E4" s="67">
        <v>1</v>
      </c>
      <c r="F4" s="68" t="s">
        <v>17</v>
      </c>
      <c r="G4" s="67" t="s">
        <v>18</v>
      </c>
      <c r="H4" s="69" t="s">
        <v>19</v>
      </c>
      <c r="I4" s="67" t="s">
        <v>20</v>
      </c>
      <c r="J4" s="82" t="s">
        <v>21</v>
      </c>
      <c r="K4" s="83" t="s">
        <v>22</v>
      </c>
      <c r="L4" s="67"/>
      <c r="M4" s="84"/>
    </row>
    <row r="5" s="2" customFormat="1" ht="173" customHeight="1" spans="1:13">
      <c r="A5" s="65">
        <v>2</v>
      </c>
      <c r="B5" s="70"/>
      <c r="C5" s="70" t="s">
        <v>23</v>
      </c>
      <c r="D5" s="67" t="s">
        <v>24</v>
      </c>
      <c r="E5" s="67">
        <v>1</v>
      </c>
      <c r="F5" s="68" t="s">
        <v>25</v>
      </c>
      <c r="G5" s="67" t="s">
        <v>26</v>
      </c>
      <c r="H5" s="74" t="s">
        <v>27</v>
      </c>
      <c r="I5" s="67" t="s">
        <v>28</v>
      </c>
      <c r="J5" s="82" t="s">
        <v>29</v>
      </c>
      <c r="K5" s="69" t="s">
        <v>30</v>
      </c>
      <c r="L5" s="67" t="s">
        <v>31</v>
      </c>
      <c r="M5" s="69" t="s">
        <v>32</v>
      </c>
    </row>
    <row r="6" s="2" customFormat="1" ht="173" customHeight="1" spans="1:13">
      <c r="A6" s="65"/>
      <c r="B6" s="70"/>
      <c r="C6" s="70"/>
      <c r="D6" s="69" t="s">
        <v>33</v>
      </c>
      <c r="E6" s="72">
        <v>1</v>
      </c>
      <c r="F6" s="73" t="s">
        <v>34</v>
      </c>
      <c r="G6" s="72" t="s">
        <v>18</v>
      </c>
      <c r="H6" s="73" t="s">
        <v>35</v>
      </c>
      <c r="I6" s="72"/>
      <c r="J6" s="85" t="s">
        <v>36</v>
      </c>
      <c r="K6" s="86" t="s">
        <v>37</v>
      </c>
      <c r="L6" s="72" t="s">
        <v>38</v>
      </c>
      <c r="M6" s="87"/>
    </row>
    <row r="7" s="2" customFormat="1" ht="173" customHeight="1" spans="1:13">
      <c r="A7" s="65"/>
      <c r="B7" s="70"/>
      <c r="C7" s="70"/>
      <c r="D7" s="72" t="s">
        <v>39</v>
      </c>
      <c r="E7" s="72">
        <v>1</v>
      </c>
      <c r="F7" s="73" t="s">
        <v>40</v>
      </c>
      <c r="G7" s="72" t="s">
        <v>18</v>
      </c>
      <c r="H7" s="73" t="s">
        <v>41</v>
      </c>
      <c r="I7" s="91"/>
      <c r="J7" s="85" t="s">
        <v>42</v>
      </c>
      <c r="K7" s="86" t="s">
        <v>37</v>
      </c>
      <c r="L7" s="72"/>
      <c r="M7" s="87"/>
    </row>
    <row r="8" s="2" customFormat="1" ht="173" customHeight="1" spans="1:13">
      <c r="A8" s="65"/>
      <c r="B8" s="70"/>
      <c r="C8" s="70"/>
      <c r="D8" s="72" t="s">
        <v>43</v>
      </c>
      <c r="E8" s="72">
        <v>1</v>
      </c>
      <c r="F8" s="73" t="s">
        <v>44</v>
      </c>
      <c r="G8" s="72" t="s">
        <v>45</v>
      </c>
      <c r="H8" s="73" t="s">
        <v>46</v>
      </c>
      <c r="I8" s="91"/>
      <c r="J8" s="85" t="s">
        <v>47</v>
      </c>
      <c r="K8" s="83" t="s">
        <v>22</v>
      </c>
      <c r="L8" s="72"/>
      <c r="M8" s="87"/>
    </row>
    <row r="9" s="2" customFormat="1" ht="173" customHeight="1" spans="1:13">
      <c r="A9" s="65"/>
      <c r="B9" s="70"/>
      <c r="C9" s="70" t="s">
        <v>48</v>
      </c>
      <c r="D9" s="69" t="s">
        <v>49</v>
      </c>
      <c r="E9" s="69">
        <v>1</v>
      </c>
      <c r="F9" s="74" t="s">
        <v>50</v>
      </c>
      <c r="G9" s="69" t="s">
        <v>18</v>
      </c>
      <c r="H9" s="74" t="s">
        <v>51</v>
      </c>
      <c r="I9" s="67" t="s">
        <v>52</v>
      </c>
      <c r="J9" s="88" t="s">
        <v>53</v>
      </c>
      <c r="K9" s="83" t="s">
        <v>30</v>
      </c>
      <c r="L9" s="69"/>
      <c r="M9" s="65"/>
    </row>
    <row r="10" s="2" customFormat="1" ht="173" customHeight="1" spans="1:13">
      <c r="A10" s="65"/>
      <c r="B10" s="70"/>
      <c r="C10" s="70"/>
      <c r="D10" s="69" t="s">
        <v>54</v>
      </c>
      <c r="E10" s="69">
        <v>1</v>
      </c>
      <c r="F10" s="94" t="s">
        <v>55</v>
      </c>
      <c r="G10" s="69" t="s">
        <v>18</v>
      </c>
      <c r="H10" s="74" t="s">
        <v>56</v>
      </c>
      <c r="I10" s="69" t="s">
        <v>46</v>
      </c>
      <c r="J10" s="88" t="s">
        <v>57</v>
      </c>
      <c r="K10" s="83" t="s">
        <v>37</v>
      </c>
      <c r="L10" s="69"/>
      <c r="M10" s="65"/>
    </row>
    <row r="11" s="2" customFormat="1" ht="173" customHeight="1" spans="1:13">
      <c r="A11" s="65"/>
      <c r="B11" s="70"/>
      <c r="C11" s="70"/>
      <c r="D11" s="69" t="s">
        <v>58</v>
      </c>
      <c r="E11" s="69">
        <v>1</v>
      </c>
      <c r="F11" s="74" t="s">
        <v>59</v>
      </c>
      <c r="G11" s="69" t="s">
        <v>18</v>
      </c>
      <c r="H11" s="74" t="s">
        <v>60</v>
      </c>
      <c r="I11" s="69" t="s">
        <v>46</v>
      </c>
      <c r="J11" s="88" t="s">
        <v>61</v>
      </c>
      <c r="K11" s="83" t="s">
        <v>37</v>
      </c>
      <c r="L11" s="69"/>
      <c r="M11" s="65" t="s">
        <v>62</v>
      </c>
    </row>
    <row r="12" s="2" customFormat="1" ht="173" customHeight="1" spans="1:13">
      <c r="A12" s="65"/>
      <c r="B12" s="70"/>
      <c r="C12" s="70" t="s">
        <v>63</v>
      </c>
      <c r="D12" s="69" t="s">
        <v>64</v>
      </c>
      <c r="E12" s="69">
        <v>2</v>
      </c>
      <c r="F12" s="74" t="s">
        <v>65</v>
      </c>
      <c r="G12" s="69" t="s">
        <v>18</v>
      </c>
      <c r="H12" s="74" t="s">
        <v>66</v>
      </c>
      <c r="I12" s="67" t="s">
        <v>67</v>
      </c>
      <c r="J12" s="88" t="s">
        <v>68</v>
      </c>
      <c r="K12" s="83" t="s">
        <v>69</v>
      </c>
      <c r="L12" s="69"/>
      <c r="M12" s="28"/>
    </row>
    <row r="13" s="2" customFormat="1" ht="173" customHeight="1" spans="1:13">
      <c r="A13" s="65"/>
      <c r="B13" s="70"/>
      <c r="C13" s="70"/>
      <c r="D13" s="69" t="s">
        <v>70</v>
      </c>
      <c r="E13" s="69">
        <v>2</v>
      </c>
      <c r="F13" s="74" t="s">
        <v>71</v>
      </c>
      <c r="G13" s="69" t="s">
        <v>18</v>
      </c>
      <c r="H13" s="74" t="s">
        <v>66</v>
      </c>
      <c r="I13" s="67" t="s">
        <v>28</v>
      </c>
      <c r="J13" s="88" t="s">
        <v>72</v>
      </c>
      <c r="K13" s="83" t="s">
        <v>37</v>
      </c>
      <c r="L13" s="67" t="s">
        <v>73</v>
      </c>
      <c r="M13" s="65" t="s">
        <v>74</v>
      </c>
    </row>
    <row r="14" s="2" customFormat="1" ht="173" customHeight="1" spans="1:13">
      <c r="A14" s="65"/>
      <c r="B14" s="70"/>
      <c r="C14" s="70" t="s">
        <v>75</v>
      </c>
      <c r="D14" s="69" t="s">
        <v>76</v>
      </c>
      <c r="E14" s="69">
        <v>2</v>
      </c>
      <c r="F14" s="74" t="s">
        <v>77</v>
      </c>
      <c r="G14" s="69" t="s">
        <v>18</v>
      </c>
      <c r="H14" s="74" t="s">
        <v>78</v>
      </c>
      <c r="I14" s="69" t="s">
        <v>46</v>
      </c>
      <c r="J14" s="88" t="s">
        <v>79</v>
      </c>
      <c r="K14" s="83" t="s">
        <v>37</v>
      </c>
      <c r="L14" s="69"/>
      <c r="M14" s="28"/>
    </row>
    <row r="15" s="1" customFormat="1" ht="29" customHeight="1" spans="1:13">
      <c r="A15" s="69" t="s">
        <v>80</v>
      </c>
      <c r="B15" s="83"/>
      <c r="C15" s="83"/>
      <c r="D15" s="83"/>
      <c r="E15" s="83">
        <f>SUM(E4:E14)</f>
        <v>14</v>
      </c>
      <c r="F15" s="90"/>
      <c r="G15" s="83"/>
      <c r="H15" s="90"/>
      <c r="I15" s="92"/>
      <c r="J15" s="93"/>
      <c r="K15" s="83"/>
      <c r="L15" s="83"/>
      <c r="M15" s="31"/>
    </row>
    <row r="16" s="3" customFormat="1" ht="114" customHeight="1" spans="1:13">
      <c r="A16" s="65">
        <v>1</v>
      </c>
      <c r="B16" s="80" t="s">
        <v>81</v>
      </c>
      <c r="C16" s="80"/>
      <c r="D16" s="69" t="s">
        <v>82</v>
      </c>
      <c r="E16" s="69">
        <v>1</v>
      </c>
      <c r="F16" s="74" t="s">
        <v>83</v>
      </c>
      <c r="G16" s="69" t="s">
        <v>18</v>
      </c>
      <c r="H16" s="74" t="s">
        <v>84</v>
      </c>
      <c r="I16" s="67" t="s">
        <v>28</v>
      </c>
      <c r="J16" s="88" t="s">
        <v>85</v>
      </c>
      <c r="K16" s="83" t="s">
        <v>22</v>
      </c>
      <c r="L16" s="69"/>
      <c r="M16" s="65" t="s">
        <v>86</v>
      </c>
    </row>
    <row r="17" s="3" customFormat="1" ht="93" customHeight="1" spans="1:13">
      <c r="A17" s="65">
        <v>2</v>
      </c>
      <c r="B17" s="80"/>
      <c r="C17" s="80"/>
      <c r="D17" s="69" t="s">
        <v>87</v>
      </c>
      <c r="E17" s="69">
        <v>1</v>
      </c>
      <c r="F17" s="74" t="s">
        <v>50</v>
      </c>
      <c r="G17" s="69" t="s">
        <v>18</v>
      </c>
      <c r="H17" s="74" t="s">
        <v>51</v>
      </c>
      <c r="I17" s="67" t="s">
        <v>52</v>
      </c>
      <c r="J17" s="88" t="s">
        <v>53</v>
      </c>
      <c r="K17" s="83" t="s">
        <v>30</v>
      </c>
      <c r="L17" s="69"/>
      <c r="M17" s="65"/>
    </row>
    <row r="18" s="3" customFormat="1" ht="112" customHeight="1" spans="1:13">
      <c r="A18" s="65">
        <v>4</v>
      </c>
      <c r="B18" s="80"/>
      <c r="C18" s="80"/>
      <c r="D18" s="69" t="s">
        <v>88</v>
      </c>
      <c r="E18" s="69">
        <v>2</v>
      </c>
      <c r="F18" s="74" t="s">
        <v>89</v>
      </c>
      <c r="G18" s="69" t="s">
        <v>18</v>
      </c>
      <c r="H18" s="74" t="s">
        <v>90</v>
      </c>
      <c r="I18" s="69" t="s">
        <v>46</v>
      </c>
      <c r="J18" s="88" t="s">
        <v>91</v>
      </c>
      <c r="K18" s="83" t="s">
        <v>30</v>
      </c>
      <c r="L18" s="69"/>
      <c r="M18" s="65" t="s">
        <v>92</v>
      </c>
    </row>
    <row r="19" s="3" customFormat="1" ht="81" customHeight="1" spans="1:13">
      <c r="A19" s="80" t="s">
        <v>80</v>
      </c>
      <c r="B19" s="80"/>
      <c r="C19" s="80"/>
      <c r="D19" s="80"/>
      <c r="E19" s="69">
        <f>SUM(E16:E18)</f>
        <v>4</v>
      </c>
      <c r="F19" s="74"/>
      <c r="G19" s="69"/>
      <c r="H19" s="74"/>
      <c r="I19" s="89"/>
      <c r="J19" s="88"/>
      <c r="K19" s="83"/>
      <c r="L19" s="69"/>
      <c r="M19" s="65"/>
    </row>
  </sheetData>
  <mergeCells count="16">
    <mergeCell ref="A1:M1"/>
    <mergeCell ref="G2:L2"/>
    <mergeCell ref="A15:D15"/>
    <mergeCell ref="A19:D19"/>
    <mergeCell ref="A2:A3"/>
    <mergeCell ref="B2:B3"/>
    <mergeCell ref="B4:B13"/>
    <mergeCell ref="B16:B18"/>
    <mergeCell ref="C2:C3"/>
    <mergeCell ref="C5:C8"/>
    <mergeCell ref="C9:C11"/>
    <mergeCell ref="C12:C13"/>
    <mergeCell ref="D2:D3"/>
    <mergeCell ref="E2:E3"/>
    <mergeCell ref="F2:F3"/>
    <mergeCell ref="M2:M3"/>
  </mergeCells>
  <pageMargins left="0.275" right="0.275" top="0.275" bottom="0" header="0.5" footer="0.5"/>
  <pageSetup paperSize="9" scale="5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opLeftCell="C1" workbookViewId="0">
      <selection activeCell="H18" sqref="H18"/>
    </sheetView>
  </sheetViews>
  <sheetFormatPr defaultColWidth="9" defaultRowHeight="15.75"/>
  <cols>
    <col min="1" max="1" width="3.625" style="1" customWidth="1"/>
    <col min="2" max="3" width="10.125" style="1" customWidth="1"/>
    <col min="4" max="4" width="10.4" style="1" customWidth="1"/>
    <col min="5" max="5" width="4.875" style="1" customWidth="1"/>
    <col min="6" max="6" width="50.875" style="4" customWidth="1"/>
    <col min="7" max="7" width="12.7083333333333" style="1" customWidth="1"/>
    <col min="8" max="8" width="26.875" style="4" customWidth="1"/>
    <col min="9" max="9" width="17.7583333333333" style="1" customWidth="1"/>
    <col min="10" max="10" width="51.3833333333333" style="5" customWidth="1"/>
    <col min="11" max="11" width="9" style="1" customWidth="1"/>
    <col min="12" max="12" width="11.5" style="26" customWidth="1"/>
    <col min="13" max="13" width="8.5" style="1" customWidth="1"/>
    <col min="14" max="16384" width="9" style="1"/>
  </cols>
  <sheetData>
    <row r="1" s="1" customFormat="1" ht="24" spans="1:1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81"/>
      <c r="M1" s="64"/>
    </row>
    <row r="2" s="1" customFormat="1" spans="1:13">
      <c r="A2" s="28" t="s">
        <v>1</v>
      </c>
      <c r="B2" s="28" t="s">
        <v>2</v>
      </c>
      <c r="C2" s="29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30"/>
      <c r="I2" s="31"/>
      <c r="J2" s="51"/>
      <c r="K2" s="31"/>
      <c r="L2" s="52"/>
      <c r="M2" s="28" t="s">
        <v>8</v>
      </c>
    </row>
    <row r="3" s="1" customFormat="1" spans="1:13">
      <c r="A3" s="31"/>
      <c r="B3" s="31"/>
      <c r="C3" s="32"/>
      <c r="D3" s="31"/>
      <c r="E3" s="31"/>
      <c r="F3" s="31"/>
      <c r="G3" s="28" t="s">
        <v>9</v>
      </c>
      <c r="H3" s="28" t="s">
        <v>10</v>
      </c>
      <c r="I3" s="28" t="s">
        <v>11</v>
      </c>
      <c r="J3" s="28" t="s">
        <v>12</v>
      </c>
      <c r="K3" s="28" t="s">
        <v>13</v>
      </c>
      <c r="L3" s="53" t="s">
        <v>14</v>
      </c>
      <c r="M3" s="31"/>
    </row>
    <row r="4" s="3" customFormat="1" ht="101" customHeight="1" spans="1:13">
      <c r="A4" s="65">
        <v>1</v>
      </c>
      <c r="B4" s="66" t="s">
        <v>15</v>
      </c>
      <c r="C4" s="66"/>
      <c r="D4" s="67" t="s">
        <v>16</v>
      </c>
      <c r="E4" s="67">
        <v>1</v>
      </c>
      <c r="F4" s="68" t="s">
        <v>17</v>
      </c>
      <c r="G4" s="67" t="s">
        <v>18</v>
      </c>
      <c r="H4" s="69" t="s">
        <v>19</v>
      </c>
      <c r="I4" s="67" t="s">
        <v>93</v>
      </c>
      <c r="J4" s="82" t="s">
        <v>21</v>
      </c>
      <c r="K4" s="83" t="s">
        <v>22</v>
      </c>
      <c r="L4" s="67"/>
      <c r="M4" s="84"/>
    </row>
    <row r="5" s="2" customFormat="1" ht="101" customHeight="1" spans="1:13">
      <c r="A5" s="65">
        <v>2</v>
      </c>
      <c r="B5" s="70"/>
      <c r="C5" s="71" t="s">
        <v>23</v>
      </c>
      <c r="D5" s="67" t="s">
        <v>24</v>
      </c>
      <c r="E5" s="67">
        <v>1</v>
      </c>
      <c r="F5" s="68" t="s">
        <v>25</v>
      </c>
      <c r="G5" s="67" t="s">
        <v>18</v>
      </c>
      <c r="H5" s="73" t="s">
        <v>35</v>
      </c>
      <c r="I5" s="67" t="s">
        <v>28</v>
      </c>
      <c r="J5" s="82" t="s">
        <v>29</v>
      </c>
      <c r="K5" s="69" t="s">
        <v>30</v>
      </c>
      <c r="L5" s="67"/>
      <c r="M5" s="69"/>
    </row>
    <row r="6" s="2" customFormat="1" ht="101" customHeight="1" spans="1:13">
      <c r="A6" s="65">
        <v>3</v>
      </c>
      <c r="B6" s="70"/>
      <c r="C6" s="71"/>
      <c r="D6" s="69" t="s">
        <v>33</v>
      </c>
      <c r="E6" s="72">
        <v>1</v>
      </c>
      <c r="F6" s="73" t="s">
        <v>34</v>
      </c>
      <c r="G6" s="72" t="s">
        <v>18</v>
      </c>
      <c r="H6" s="73" t="s">
        <v>35</v>
      </c>
      <c r="I6" s="72"/>
      <c r="J6" s="85" t="s">
        <v>36</v>
      </c>
      <c r="K6" s="86" t="s">
        <v>37</v>
      </c>
      <c r="L6" s="72" t="s">
        <v>38</v>
      </c>
      <c r="M6" s="87"/>
    </row>
    <row r="7" s="2" customFormat="1" ht="101" customHeight="1" spans="1:13">
      <c r="A7" s="65">
        <v>4</v>
      </c>
      <c r="B7" s="70"/>
      <c r="C7" s="71"/>
      <c r="D7" s="72" t="s">
        <v>39</v>
      </c>
      <c r="E7" s="72">
        <v>1</v>
      </c>
      <c r="F7" s="73" t="s">
        <v>40</v>
      </c>
      <c r="G7" s="72" t="s">
        <v>18</v>
      </c>
      <c r="H7" s="73" t="s">
        <v>41</v>
      </c>
      <c r="I7" s="91"/>
      <c r="J7" s="85" t="s">
        <v>42</v>
      </c>
      <c r="K7" s="86" t="s">
        <v>37</v>
      </c>
      <c r="L7" s="72"/>
      <c r="M7" s="87"/>
    </row>
    <row r="8" s="2" customFormat="1" ht="101" customHeight="1" spans="1:13">
      <c r="A8" s="65">
        <v>5</v>
      </c>
      <c r="B8" s="70"/>
      <c r="C8" s="71"/>
      <c r="D8" s="72" t="s">
        <v>43</v>
      </c>
      <c r="E8" s="72">
        <v>1</v>
      </c>
      <c r="F8" s="73" t="s">
        <v>44</v>
      </c>
      <c r="G8" s="72" t="s">
        <v>45</v>
      </c>
      <c r="H8" s="73" t="s">
        <v>46</v>
      </c>
      <c r="I8" s="91"/>
      <c r="J8" s="85" t="s">
        <v>94</v>
      </c>
      <c r="K8" s="83" t="s">
        <v>22</v>
      </c>
      <c r="L8" s="72"/>
      <c r="M8" s="87"/>
    </row>
    <row r="9" s="2" customFormat="1" ht="101" customHeight="1" spans="1:13">
      <c r="A9" s="65">
        <v>6</v>
      </c>
      <c r="B9" s="70"/>
      <c r="C9" s="70" t="s">
        <v>48</v>
      </c>
      <c r="D9" s="69" t="s">
        <v>49</v>
      </c>
      <c r="E9" s="69">
        <v>1</v>
      </c>
      <c r="F9" s="74" t="s">
        <v>50</v>
      </c>
      <c r="G9" s="69" t="s">
        <v>18</v>
      </c>
      <c r="H9" s="74" t="s">
        <v>51</v>
      </c>
      <c r="I9" s="67" t="s">
        <v>95</v>
      </c>
      <c r="J9" s="88" t="s">
        <v>53</v>
      </c>
      <c r="K9" s="83" t="s">
        <v>30</v>
      </c>
      <c r="L9" s="69"/>
      <c r="M9" s="65"/>
    </row>
    <row r="10" s="2" customFormat="1" ht="101" customHeight="1" spans="1:13">
      <c r="A10" s="65">
        <v>7</v>
      </c>
      <c r="B10" s="70"/>
      <c r="C10" s="70"/>
      <c r="D10" s="69" t="s">
        <v>54</v>
      </c>
      <c r="E10" s="69">
        <v>1</v>
      </c>
      <c r="F10" s="74" t="s">
        <v>55</v>
      </c>
      <c r="G10" s="69" t="s">
        <v>18</v>
      </c>
      <c r="H10" s="74" t="s">
        <v>56</v>
      </c>
      <c r="I10" s="69" t="s">
        <v>46</v>
      </c>
      <c r="J10" s="88" t="s">
        <v>57</v>
      </c>
      <c r="K10" s="83" t="s">
        <v>37</v>
      </c>
      <c r="L10" s="69"/>
      <c r="M10" s="65"/>
    </row>
    <row r="11" s="2" customFormat="1" ht="101" customHeight="1" spans="1:13">
      <c r="A11" s="65">
        <v>8</v>
      </c>
      <c r="B11" s="70"/>
      <c r="C11" s="70"/>
      <c r="D11" s="75" t="s">
        <v>58</v>
      </c>
      <c r="E11" s="69">
        <v>1</v>
      </c>
      <c r="F11" s="74" t="s">
        <v>59</v>
      </c>
      <c r="G11" s="69" t="s">
        <v>18</v>
      </c>
      <c r="H11" s="74" t="s">
        <v>60</v>
      </c>
      <c r="I11" s="69" t="s">
        <v>46</v>
      </c>
      <c r="J11" s="88" t="s">
        <v>61</v>
      </c>
      <c r="K11" s="83" t="s">
        <v>37</v>
      </c>
      <c r="L11" s="69"/>
      <c r="M11" s="65" t="s">
        <v>62</v>
      </c>
    </row>
    <row r="12" s="2" customFormat="1" ht="101" customHeight="1" spans="1:13">
      <c r="A12" s="65">
        <v>9</v>
      </c>
      <c r="B12" s="70"/>
      <c r="C12" s="71" t="s">
        <v>63</v>
      </c>
      <c r="D12" s="69" t="s">
        <v>64</v>
      </c>
      <c r="E12" s="69">
        <v>2</v>
      </c>
      <c r="F12" s="74" t="s">
        <v>65</v>
      </c>
      <c r="G12" s="69" t="s">
        <v>18</v>
      </c>
      <c r="H12" s="74" t="s">
        <v>66</v>
      </c>
      <c r="I12" s="67" t="s">
        <v>67</v>
      </c>
      <c r="J12" s="88" t="s">
        <v>68</v>
      </c>
      <c r="K12" s="83" t="s">
        <v>69</v>
      </c>
      <c r="L12" s="69"/>
      <c r="M12" s="28"/>
    </row>
    <row r="13" s="2" customFormat="1" ht="101" customHeight="1" spans="1:13">
      <c r="A13" s="65">
        <v>10</v>
      </c>
      <c r="B13" s="70"/>
      <c r="C13" s="71"/>
      <c r="D13" s="69" t="s">
        <v>70</v>
      </c>
      <c r="E13" s="69">
        <v>2</v>
      </c>
      <c r="F13" s="74" t="s">
        <v>71</v>
      </c>
      <c r="G13" s="69" t="s">
        <v>18</v>
      </c>
      <c r="H13" s="74" t="s">
        <v>96</v>
      </c>
      <c r="I13" s="67" t="s">
        <v>28</v>
      </c>
      <c r="J13" s="88" t="s">
        <v>97</v>
      </c>
      <c r="K13" s="83" t="s">
        <v>37</v>
      </c>
      <c r="L13" s="67" t="s">
        <v>73</v>
      </c>
      <c r="M13" s="65" t="s">
        <v>98</v>
      </c>
    </row>
    <row r="14" s="2" customFormat="1" ht="101" customHeight="1" spans="1:13">
      <c r="A14" s="65">
        <v>11</v>
      </c>
      <c r="B14" s="70"/>
      <c r="C14" s="71" t="s">
        <v>75</v>
      </c>
      <c r="D14" s="69" t="s">
        <v>76</v>
      </c>
      <c r="E14" s="69">
        <v>2</v>
      </c>
      <c r="F14" s="74" t="s">
        <v>77</v>
      </c>
      <c r="G14" s="69" t="s">
        <v>18</v>
      </c>
      <c r="H14" s="74" t="s">
        <v>78</v>
      </c>
      <c r="I14" s="69" t="s">
        <v>46</v>
      </c>
      <c r="J14" s="88" t="s">
        <v>79</v>
      </c>
      <c r="K14" s="83" t="s">
        <v>37</v>
      </c>
      <c r="L14" s="69"/>
      <c r="M14" s="28"/>
    </row>
    <row r="15" s="1" customFormat="1" ht="35" customHeight="1" spans="1:13">
      <c r="A15" s="69" t="s">
        <v>80</v>
      </c>
      <c r="B15" s="83"/>
      <c r="C15" s="83"/>
      <c r="D15" s="83"/>
      <c r="E15" s="83">
        <f>SUM(E4:E14)</f>
        <v>14</v>
      </c>
      <c r="F15" s="90"/>
      <c r="G15" s="83"/>
      <c r="H15" s="90"/>
      <c r="I15" s="92"/>
      <c r="J15" s="93"/>
      <c r="K15" s="83"/>
      <c r="L15" s="83"/>
      <c r="M15" s="31"/>
    </row>
    <row r="16" s="3" customFormat="1" ht="101" customHeight="1" spans="1:13">
      <c r="A16" s="65">
        <v>12</v>
      </c>
      <c r="B16" s="80" t="s">
        <v>81</v>
      </c>
      <c r="C16" s="80"/>
      <c r="D16" s="69" t="s">
        <v>82</v>
      </c>
      <c r="E16" s="69">
        <v>1</v>
      </c>
      <c r="F16" s="74" t="s">
        <v>83</v>
      </c>
      <c r="G16" s="69" t="s">
        <v>18</v>
      </c>
      <c r="H16" s="74" t="s">
        <v>84</v>
      </c>
      <c r="I16" s="67" t="s">
        <v>28</v>
      </c>
      <c r="J16" s="88" t="s">
        <v>85</v>
      </c>
      <c r="K16" s="83" t="s">
        <v>22</v>
      </c>
      <c r="L16" s="69"/>
      <c r="M16" s="65" t="s">
        <v>86</v>
      </c>
    </row>
    <row r="17" s="3" customFormat="1" ht="101" customHeight="1" spans="1:13">
      <c r="A17" s="65">
        <v>13</v>
      </c>
      <c r="B17" s="80"/>
      <c r="C17" s="80"/>
      <c r="D17" s="69" t="s">
        <v>87</v>
      </c>
      <c r="E17" s="69">
        <v>1</v>
      </c>
      <c r="F17" s="74" t="s">
        <v>50</v>
      </c>
      <c r="G17" s="69" t="s">
        <v>18</v>
      </c>
      <c r="H17" s="74" t="s">
        <v>51</v>
      </c>
      <c r="I17" s="67" t="s">
        <v>95</v>
      </c>
      <c r="J17" s="88" t="s">
        <v>53</v>
      </c>
      <c r="K17" s="83" t="s">
        <v>30</v>
      </c>
      <c r="L17" s="69"/>
      <c r="M17" s="65"/>
    </row>
    <row r="18" s="3" customFormat="1" ht="101" customHeight="1" spans="1:13">
      <c r="A18" s="65">
        <v>14</v>
      </c>
      <c r="B18" s="80"/>
      <c r="C18" s="80"/>
      <c r="D18" s="69" t="s">
        <v>88</v>
      </c>
      <c r="E18" s="69">
        <v>2</v>
      </c>
      <c r="F18" s="74" t="s">
        <v>89</v>
      </c>
      <c r="G18" s="69" t="s">
        <v>18</v>
      </c>
      <c r="H18" s="74" t="s">
        <v>90</v>
      </c>
      <c r="I18" s="69" t="s">
        <v>46</v>
      </c>
      <c r="J18" s="88" t="s">
        <v>91</v>
      </c>
      <c r="K18" s="83" t="s">
        <v>30</v>
      </c>
      <c r="L18" s="69"/>
      <c r="M18" s="65" t="s">
        <v>92</v>
      </c>
    </row>
    <row r="19" s="3" customFormat="1" ht="36" customHeight="1" spans="1:13">
      <c r="A19" s="80" t="s">
        <v>80</v>
      </c>
      <c r="B19" s="80"/>
      <c r="C19" s="80"/>
      <c r="D19" s="80"/>
      <c r="E19" s="69">
        <f>SUM(E16:E18)</f>
        <v>4</v>
      </c>
      <c r="F19" s="74"/>
      <c r="G19" s="69"/>
      <c r="H19" s="74"/>
      <c r="I19" s="89"/>
      <c r="J19" s="88"/>
      <c r="K19" s="83"/>
      <c r="L19" s="69"/>
      <c r="M19" s="65"/>
    </row>
  </sheetData>
  <mergeCells count="16">
    <mergeCell ref="A1:M1"/>
    <mergeCell ref="G2:L2"/>
    <mergeCell ref="A15:D15"/>
    <mergeCell ref="A19:D19"/>
    <mergeCell ref="A2:A3"/>
    <mergeCell ref="B2:B3"/>
    <mergeCell ref="B4:B14"/>
    <mergeCell ref="B16:B18"/>
    <mergeCell ref="C2:C3"/>
    <mergeCell ref="C5:C8"/>
    <mergeCell ref="C9:C11"/>
    <mergeCell ref="C12:C13"/>
    <mergeCell ref="D2:D3"/>
    <mergeCell ref="E2:E3"/>
    <mergeCell ref="F2:F3"/>
    <mergeCell ref="M2:M3"/>
  </mergeCells>
  <pageMargins left="0.314583333333333" right="0.196527777777778" top="0.393055555555556" bottom="0.236111111111111" header="0.5" footer="0.5"/>
  <pageSetup paperSize="9" scale="4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workbookViewId="0">
      <selection activeCell="A12" sqref="$A12:$XFD12"/>
    </sheetView>
  </sheetViews>
  <sheetFormatPr defaultColWidth="9" defaultRowHeight="15.75"/>
  <cols>
    <col min="1" max="1" width="3.625" style="1" customWidth="1"/>
    <col min="2" max="3" width="10.125" style="1" customWidth="1"/>
    <col min="4" max="4" width="15.375" style="1" customWidth="1"/>
    <col min="5" max="5" width="4.875" style="1" customWidth="1"/>
    <col min="6" max="6" width="42.5" style="4" customWidth="1"/>
    <col min="7" max="7" width="12.7083333333333" style="1" customWidth="1"/>
    <col min="8" max="8" width="23.5" style="4" customWidth="1"/>
    <col min="9" max="9" width="17.7583333333333" style="1" customWidth="1"/>
    <col min="10" max="10" width="45.875" style="5" customWidth="1"/>
    <col min="11" max="11" width="9" style="1" customWidth="1"/>
    <col min="12" max="12" width="11.5" style="26" customWidth="1"/>
    <col min="13" max="13" width="20.7583333333333" style="1" customWidth="1"/>
    <col min="14" max="16384" width="9" style="1"/>
  </cols>
  <sheetData>
    <row r="1" s="1" customFormat="1" ht="24" spans="1:13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81"/>
      <c r="M1" s="64"/>
    </row>
    <row r="2" s="1" customFormat="1" spans="1:13">
      <c r="A2" s="28" t="s">
        <v>1</v>
      </c>
      <c r="B2" s="28" t="s">
        <v>2</v>
      </c>
      <c r="C2" s="29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30"/>
      <c r="I2" s="31"/>
      <c r="J2" s="51"/>
      <c r="K2" s="31"/>
      <c r="L2" s="52"/>
      <c r="M2" s="28" t="s">
        <v>8</v>
      </c>
    </row>
    <row r="3" s="1" customFormat="1" spans="1:13">
      <c r="A3" s="31"/>
      <c r="B3" s="31"/>
      <c r="C3" s="32"/>
      <c r="D3" s="31"/>
      <c r="E3" s="31"/>
      <c r="F3" s="31"/>
      <c r="G3" s="28" t="s">
        <v>9</v>
      </c>
      <c r="H3" s="28" t="s">
        <v>10</v>
      </c>
      <c r="I3" s="28" t="s">
        <v>11</v>
      </c>
      <c r="J3" s="28" t="s">
        <v>12</v>
      </c>
      <c r="K3" s="28" t="s">
        <v>13</v>
      </c>
      <c r="L3" s="53" t="s">
        <v>14</v>
      </c>
      <c r="M3" s="31"/>
    </row>
    <row r="4" s="3" customFormat="1" ht="101" customHeight="1" spans="1:13">
      <c r="A4" s="65">
        <v>1</v>
      </c>
      <c r="B4" s="66" t="s">
        <v>15</v>
      </c>
      <c r="C4" s="66" t="s">
        <v>100</v>
      </c>
      <c r="D4" s="67" t="s">
        <v>16</v>
      </c>
      <c r="E4" s="67">
        <v>1</v>
      </c>
      <c r="F4" s="68" t="s">
        <v>17</v>
      </c>
      <c r="G4" s="67" t="s">
        <v>18</v>
      </c>
      <c r="H4" s="69" t="s">
        <v>19</v>
      </c>
      <c r="I4" s="67" t="s">
        <v>93</v>
      </c>
      <c r="J4" s="82" t="s">
        <v>101</v>
      </c>
      <c r="K4" s="83" t="s">
        <v>22</v>
      </c>
      <c r="L4" s="67"/>
      <c r="M4" s="84"/>
    </row>
    <row r="5" s="2" customFormat="1" ht="101" customHeight="1" spans="1:13">
      <c r="A5" s="65">
        <v>2</v>
      </c>
      <c r="B5" s="70"/>
      <c r="C5" s="71" t="s">
        <v>23</v>
      </c>
      <c r="D5" s="67" t="s">
        <v>102</v>
      </c>
      <c r="E5" s="67">
        <v>1</v>
      </c>
      <c r="F5" s="68" t="s">
        <v>25</v>
      </c>
      <c r="G5" s="67" t="s">
        <v>18</v>
      </c>
      <c r="H5" s="69" t="s">
        <v>19</v>
      </c>
      <c r="I5" s="69" t="s">
        <v>46</v>
      </c>
      <c r="J5" s="82" t="s">
        <v>103</v>
      </c>
      <c r="K5" s="69" t="s">
        <v>30</v>
      </c>
      <c r="L5" s="67"/>
      <c r="M5" s="69"/>
    </row>
    <row r="6" s="2" customFormat="1" ht="101" customHeight="1" spans="1:13">
      <c r="A6" s="65">
        <v>3</v>
      </c>
      <c r="B6" s="70"/>
      <c r="C6" s="71"/>
      <c r="D6" s="69" t="s">
        <v>33</v>
      </c>
      <c r="E6" s="72">
        <v>1</v>
      </c>
      <c r="F6" s="73" t="s">
        <v>34</v>
      </c>
      <c r="G6" s="72" t="s">
        <v>18</v>
      </c>
      <c r="H6" s="69" t="s">
        <v>19</v>
      </c>
      <c r="I6" s="69" t="s">
        <v>46</v>
      </c>
      <c r="J6" s="85" t="s">
        <v>104</v>
      </c>
      <c r="K6" s="86" t="s">
        <v>37</v>
      </c>
      <c r="L6" s="72" t="s">
        <v>38</v>
      </c>
      <c r="M6" s="87"/>
    </row>
    <row r="7" s="2" customFormat="1" ht="101" customHeight="1" spans="1:13">
      <c r="A7" s="65">
        <v>6</v>
      </c>
      <c r="B7" s="70"/>
      <c r="C7" s="70" t="s">
        <v>48</v>
      </c>
      <c r="D7" s="69" t="s">
        <v>49</v>
      </c>
      <c r="E7" s="69">
        <v>1</v>
      </c>
      <c r="F7" s="74" t="s">
        <v>50</v>
      </c>
      <c r="G7" s="69" t="s">
        <v>18</v>
      </c>
      <c r="H7" s="74" t="s">
        <v>51</v>
      </c>
      <c r="I7" s="67" t="s">
        <v>95</v>
      </c>
      <c r="J7" s="88" t="s">
        <v>105</v>
      </c>
      <c r="K7" s="83" t="s">
        <v>30</v>
      </c>
      <c r="L7" s="69"/>
      <c r="M7" s="65"/>
    </row>
    <row r="8" s="2" customFormat="1" ht="101" customHeight="1" spans="1:13">
      <c r="A8" s="65">
        <v>7</v>
      </c>
      <c r="B8" s="70"/>
      <c r="C8" s="70"/>
      <c r="D8" s="69" t="s">
        <v>54</v>
      </c>
      <c r="E8" s="69">
        <v>1</v>
      </c>
      <c r="F8" s="74" t="s">
        <v>55</v>
      </c>
      <c r="G8" s="69" t="s">
        <v>18</v>
      </c>
      <c r="H8" s="74" t="s">
        <v>56</v>
      </c>
      <c r="I8" s="69" t="s">
        <v>46</v>
      </c>
      <c r="J8" s="88" t="s">
        <v>106</v>
      </c>
      <c r="K8" s="83" t="s">
        <v>37</v>
      </c>
      <c r="L8" s="69"/>
      <c r="M8" s="65"/>
    </row>
    <row r="9" s="2" customFormat="1" ht="101" customHeight="1" spans="1:13">
      <c r="A9" s="65">
        <v>8</v>
      </c>
      <c r="B9" s="70"/>
      <c r="C9" s="70"/>
      <c r="D9" s="75" t="s">
        <v>58</v>
      </c>
      <c r="E9" s="69">
        <v>1</v>
      </c>
      <c r="F9" s="74" t="s">
        <v>59</v>
      </c>
      <c r="G9" s="69" t="s">
        <v>18</v>
      </c>
      <c r="H9" s="74" t="s">
        <v>60</v>
      </c>
      <c r="I9" s="69" t="s">
        <v>46</v>
      </c>
      <c r="J9" s="88" t="s">
        <v>107</v>
      </c>
      <c r="K9" s="83" t="s">
        <v>37</v>
      </c>
      <c r="L9" s="69"/>
      <c r="M9" s="65" t="s">
        <v>62</v>
      </c>
    </row>
    <row r="10" s="2" customFormat="1" ht="101" customHeight="1" spans="1:13">
      <c r="A10" s="65">
        <v>9</v>
      </c>
      <c r="B10" s="70"/>
      <c r="C10" s="71" t="s">
        <v>63</v>
      </c>
      <c r="D10" s="69" t="s">
        <v>64</v>
      </c>
      <c r="E10" s="69">
        <v>2</v>
      </c>
      <c r="F10" s="74" t="s">
        <v>65</v>
      </c>
      <c r="G10" s="69" t="s">
        <v>18</v>
      </c>
      <c r="H10" s="74" t="s">
        <v>66</v>
      </c>
      <c r="I10" s="67" t="s">
        <v>67</v>
      </c>
      <c r="J10" s="88" t="s">
        <v>108</v>
      </c>
      <c r="K10" s="83" t="s">
        <v>69</v>
      </c>
      <c r="L10" s="69"/>
      <c r="M10" s="28"/>
    </row>
    <row r="11" s="2" customFormat="1" ht="101" customHeight="1" spans="1:13">
      <c r="A11" s="65">
        <v>10</v>
      </c>
      <c r="B11" s="70"/>
      <c r="C11" s="71"/>
      <c r="D11" s="69" t="s">
        <v>70</v>
      </c>
      <c r="E11" s="69">
        <v>2</v>
      </c>
      <c r="F11" s="74" t="s">
        <v>71</v>
      </c>
      <c r="G11" s="69" t="s">
        <v>18</v>
      </c>
      <c r="H11" s="74" t="s">
        <v>96</v>
      </c>
      <c r="I11" s="67" t="s">
        <v>28</v>
      </c>
      <c r="J11" s="88" t="s">
        <v>97</v>
      </c>
      <c r="K11" s="83" t="s">
        <v>37</v>
      </c>
      <c r="L11" s="67" t="s">
        <v>73</v>
      </c>
      <c r="M11" s="65" t="s">
        <v>98</v>
      </c>
    </row>
    <row r="12" s="2" customFormat="1" ht="101" customHeight="1" spans="1:13">
      <c r="A12" s="65">
        <v>11</v>
      </c>
      <c r="B12" s="70"/>
      <c r="C12" s="71" t="s">
        <v>75</v>
      </c>
      <c r="D12" s="69" t="s">
        <v>76</v>
      </c>
      <c r="E12" s="69">
        <v>2</v>
      </c>
      <c r="F12" s="74" t="s">
        <v>77</v>
      </c>
      <c r="G12" s="69" t="s">
        <v>18</v>
      </c>
      <c r="H12" s="69" t="s">
        <v>19</v>
      </c>
      <c r="I12" s="69" t="s">
        <v>46</v>
      </c>
      <c r="J12" s="88" t="s">
        <v>109</v>
      </c>
      <c r="K12" s="83" t="s">
        <v>37</v>
      </c>
      <c r="L12" s="69"/>
      <c r="M12" s="28"/>
    </row>
    <row r="13" s="3" customFormat="1" ht="101" customHeight="1" spans="1:13">
      <c r="A13" s="65">
        <v>12</v>
      </c>
      <c r="B13" s="70"/>
      <c r="C13" s="76" t="s">
        <v>110</v>
      </c>
      <c r="D13" s="69" t="s">
        <v>111</v>
      </c>
      <c r="E13" s="69">
        <v>1</v>
      </c>
      <c r="F13" s="74" t="s">
        <v>83</v>
      </c>
      <c r="G13" s="69" t="s">
        <v>18</v>
      </c>
      <c r="H13" s="74" t="s">
        <v>84</v>
      </c>
      <c r="I13" s="67" t="s">
        <v>28</v>
      </c>
      <c r="J13" s="88" t="s">
        <v>112</v>
      </c>
      <c r="K13" s="83" t="s">
        <v>22</v>
      </c>
      <c r="L13" s="69"/>
      <c r="M13" s="65" t="s">
        <v>86</v>
      </c>
    </row>
    <row r="14" s="3" customFormat="1" ht="101" customHeight="1" spans="1:13">
      <c r="A14" s="65">
        <v>13</v>
      </c>
      <c r="B14" s="70"/>
      <c r="C14" s="77"/>
      <c r="D14" s="69" t="s">
        <v>87</v>
      </c>
      <c r="E14" s="69">
        <v>1</v>
      </c>
      <c r="F14" s="74" t="s">
        <v>50</v>
      </c>
      <c r="G14" s="69" t="s">
        <v>18</v>
      </c>
      <c r="H14" s="74" t="s">
        <v>51</v>
      </c>
      <c r="I14" s="67" t="s">
        <v>95</v>
      </c>
      <c r="J14" s="88" t="s">
        <v>105</v>
      </c>
      <c r="K14" s="83" t="s">
        <v>30</v>
      </c>
      <c r="L14" s="69"/>
      <c r="M14" s="65"/>
    </row>
    <row r="15" s="3" customFormat="1" ht="101" customHeight="1" spans="1:13">
      <c r="A15" s="65">
        <v>14</v>
      </c>
      <c r="B15" s="79"/>
      <c r="C15" s="78"/>
      <c r="D15" s="69" t="s">
        <v>88</v>
      </c>
      <c r="E15" s="69">
        <v>2</v>
      </c>
      <c r="F15" s="74" t="s">
        <v>89</v>
      </c>
      <c r="G15" s="69" t="s">
        <v>18</v>
      </c>
      <c r="H15" s="74" t="s">
        <v>90</v>
      </c>
      <c r="I15" s="69" t="s">
        <v>46</v>
      </c>
      <c r="J15" s="88" t="s">
        <v>91</v>
      </c>
      <c r="K15" s="83" t="s">
        <v>30</v>
      </c>
      <c r="L15" s="69"/>
      <c r="M15" s="65" t="s">
        <v>92</v>
      </c>
    </row>
    <row r="16" s="3" customFormat="1" ht="36" customHeight="1" spans="1:13">
      <c r="A16" s="80" t="s">
        <v>80</v>
      </c>
      <c r="B16" s="80"/>
      <c r="C16" s="80"/>
      <c r="D16" s="80"/>
      <c r="E16" s="69">
        <f>SUM(E4:E15)</f>
        <v>16</v>
      </c>
      <c r="F16" s="74"/>
      <c r="G16" s="69"/>
      <c r="H16" s="74"/>
      <c r="I16" s="89"/>
      <c r="J16" s="88"/>
      <c r="K16" s="83"/>
      <c r="L16" s="69"/>
      <c r="M16" s="65"/>
    </row>
  </sheetData>
  <mergeCells count="15">
    <mergeCell ref="A1:M1"/>
    <mergeCell ref="G2:L2"/>
    <mergeCell ref="A16:D16"/>
    <mergeCell ref="A2:A3"/>
    <mergeCell ref="B2:B3"/>
    <mergeCell ref="B4:B15"/>
    <mergeCell ref="C2:C3"/>
    <mergeCell ref="C5:C6"/>
    <mergeCell ref="C7:C9"/>
    <mergeCell ref="C10:C11"/>
    <mergeCell ref="C13:C15"/>
    <mergeCell ref="D2:D3"/>
    <mergeCell ref="E2:E3"/>
    <mergeCell ref="F2:F3"/>
    <mergeCell ref="M2:M3"/>
  </mergeCells>
  <pageMargins left="0.0784722222222222" right="0.196527777777778" top="1" bottom="1" header="0.5" footer="0.5"/>
  <pageSetup paperSize="9" scale="4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H11" sqref="H11"/>
    </sheetView>
  </sheetViews>
  <sheetFormatPr defaultColWidth="9" defaultRowHeight="15.75"/>
  <cols>
    <col min="1" max="1" width="3.625" style="1" customWidth="1"/>
    <col min="2" max="3" width="10.125" style="1" customWidth="1"/>
    <col min="4" max="4" width="15.375" style="1" customWidth="1"/>
    <col min="5" max="5" width="4.875" style="1" customWidth="1"/>
    <col min="6" max="6" width="42.5" style="4" customWidth="1"/>
    <col min="7" max="7" width="12.7083333333333" style="1" customWidth="1"/>
    <col min="8" max="8" width="23.5" style="4" customWidth="1"/>
    <col min="9" max="9" width="17.7583333333333" style="1" customWidth="1"/>
    <col min="10" max="10" width="45.875" style="5" customWidth="1"/>
    <col min="11" max="11" width="9" style="1" customWidth="1"/>
    <col min="12" max="12" width="11.5" style="26" customWidth="1"/>
    <col min="13" max="13" width="20.7583333333333" style="1" customWidth="1"/>
    <col min="14" max="32" width="9" style="1"/>
    <col min="33" max="16384" width="31.125" style="1"/>
  </cols>
  <sheetData>
    <row r="1" s="1" customFormat="1" ht="24" spans="1:13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81"/>
      <c r="M1" s="64"/>
    </row>
    <row r="2" s="1" customFormat="1" spans="1:13">
      <c r="A2" s="28" t="s">
        <v>1</v>
      </c>
      <c r="B2" s="28" t="s">
        <v>2</v>
      </c>
      <c r="C2" s="29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30"/>
      <c r="I2" s="31"/>
      <c r="J2" s="51"/>
      <c r="K2" s="31"/>
      <c r="L2" s="52"/>
      <c r="M2" s="28" t="s">
        <v>8</v>
      </c>
    </row>
    <row r="3" s="1" customFormat="1" spans="1:13">
      <c r="A3" s="31"/>
      <c r="B3" s="31"/>
      <c r="C3" s="32"/>
      <c r="D3" s="31"/>
      <c r="E3" s="31"/>
      <c r="F3" s="31"/>
      <c r="G3" s="28" t="s">
        <v>9</v>
      </c>
      <c r="H3" s="28" t="s">
        <v>10</v>
      </c>
      <c r="I3" s="28" t="s">
        <v>11</v>
      </c>
      <c r="J3" s="28" t="s">
        <v>12</v>
      </c>
      <c r="K3" s="28" t="s">
        <v>13</v>
      </c>
      <c r="L3" s="53" t="s">
        <v>14</v>
      </c>
      <c r="M3" s="31"/>
    </row>
    <row r="4" s="3" customFormat="1" ht="101" customHeight="1" spans="1:13">
      <c r="A4" s="65">
        <v>1</v>
      </c>
      <c r="B4" s="66" t="s">
        <v>15</v>
      </c>
      <c r="C4" s="66" t="s">
        <v>100</v>
      </c>
      <c r="D4" s="67" t="s">
        <v>16</v>
      </c>
      <c r="E4" s="67">
        <v>1</v>
      </c>
      <c r="F4" s="68" t="s">
        <v>17</v>
      </c>
      <c r="G4" s="67" t="s">
        <v>18</v>
      </c>
      <c r="H4" s="69" t="s">
        <v>19</v>
      </c>
      <c r="I4" s="67" t="s">
        <v>93</v>
      </c>
      <c r="J4" s="82" t="s">
        <v>101</v>
      </c>
      <c r="K4" s="83" t="s">
        <v>22</v>
      </c>
      <c r="L4" s="67"/>
      <c r="M4" s="84"/>
    </row>
    <row r="5" s="2" customFormat="1" ht="101" customHeight="1" spans="1:13">
      <c r="A5" s="65">
        <v>2</v>
      </c>
      <c r="B5" s="70"/>
      <c r="C5" s="71" t="s">
        <v>23</v>
      </c>
      <c r="D5" s="67" t="s">
        <v>102</v>
      </c>
      <c r="E5" s="67">
        <v>1</v>
      </c>
      <c r="F5" s="68" t="s">
        <v>25</v>
      </c>
      <c r="G5" s="67" t="s">
        <v>18</v>
      </c>
      <c r="H5" s="69" t="s">
        <v>19</v>
      </c>
      <c r="I5" s="69" t="s">
        <v>46</v>
      </c>
      <c r="J5" s="82" t="s">
        <v>103</v>
      </c>
      <c r="K5" s="69" t="s">
        <v>30</v>
      </c>
      <c r="L5" s="67"/>
      <c r="M5" s="69"/>
    </row>
    <row r="6" s="2" customFormat="1" ht="101" customHeight="1" spans="1:13">
      <c r="A6" s="65">
        <v>3</v>
      </c>
      <c r="B6" s="70"/>
      <c r="C6" s="71"/>
      <c r="D6" s="69" t="s">
        <v>33</v>
      </c>
      <c r="E6" s="72">
        <v>1</v>
      </c>
      <c r="F6" s="73" t="s">
        <v>34</v>
      </c>
      <c r="G6" s="72" t="s">
        <v>18</v>
      </c>
      <c r="H6" s="69" t="s">
        <v>19</v>
      </c>
      <c r="I6" s="69" t="s">
        <v>46</v>
      </c>
      <c r="J6" s="85" t="s">
        <v>104</v>
      </c>
      <c r="K6" s="86" t="s">
        <v>37</v>
      </c>
      <c r="L6" s="72" t="s">
        <v>38</v>
      </c>
      <c r="M6" s="87"/>
    </row>
    <row r="7" s="2" customFormat="1" ht="101" customHeight="1" spans="1:13">
      <c r="A7" s="65">
        <v>6</v>
      </c>
      <c r="B7" s="70"/>
      <c r="C7" s="70" t="s">
        <v>48</v>
      </c>
      <c r="D7" s="69" t="s">
        <v>49</v>
      </c>
      <c r="E7" s="69">
        <v>1</v>
      </c>
      <c r="F7" s="74" t="s">
        <v>50</v>
      </c>
      <c r="G7" s="69" t="s">
        <v>18</v>
      </c>
      <c r="H7" s="74" t="s">
        <v>51</v>
      </c>
      <c r="I7" s="67" t="s">
        <v>95</v>
      </c>
      <c r="J7" s="88" t="s">
        <v>105</v>
      </c>
      <c r="K7" s="83" t="s">
        <v>30</v>
      </c>
      <c r="L7" s="69"/>
      <c r="M7" s="65"/>
    </row>
    <row r="8" s="2" customFormat="1" ht="101" customHeight="1" spans="1:13">
      <c r="A8" s="65">
        <v>7</v>
      </c>
      <c r="B8" s="70"/>
      <c r="C8" s="70"/>
      <c r="D8" s="69" t="s">
        <v>54</v>
      </c>
      <c r="E8" s="69">
        <v>1</v>
      </c>
      <c r="F8" s="74" t="s">
        <v>55</v>
      </c>
      <c r="G8" s="69" t="s">
        <v>18</v>
      </c>
      <c r="H8" s="74" t="s">
        <v>56</v>
      </c>
      <c r="I8" s="69" t="s">
        <v>46</v>
      </c>
      <c r="J8" s="88" t="s">
        <v>106</v>
      </c>
      <c r="K8" s="83" t="s">
        <v>37</v>
      </c>
      <c r="L8" s="69"/>
      <c r="M8" s="65"/>
    </row>
    <row r="9" s="2" customFormat="1" ht="101" customHeight="1" spans="1:13">
      <c r="A9" s="65">
        <v>8</v>
      </c>
      <c r="B9" s="70"/>
      <c r="C9" s="70"/>
      <c r="D9" s="75" t="s">
        <v>58</v>
      </c>
      <c r="E9" s="69">
        <v>1</v>
      </c>
      <c r="F9" s="74" t="s">
        <v>59</v>
      </c>
      <c r="G9" s="69" t="s">
        <v>18</v>
      </c>
      <c r="H9" s="74" t="s">
        <v>60</v>
      </c>
      <c r="I9" s="69" t="s">
        <v>46</v>
      </c>
      <c r="J9" s="88" t="s">
        <v>107</v>
      </c>
      <c r="K9" s="83" t="s">
        <v>37</v>
      </c>
      <c r="L9" s="69"/>
      <c r="M9" s="65" t="s">
        <v>62</v>
      </c>
    </row>
    <row r="10" s="2" customFormat="1" ht="101" customHeight="1" spans="1:13">
      <c r="A10" s="65">
        <v>9</v>
      </c>
      <c r="B10" s="70"/>
      <c r="C10" s="71" t="s">
        <v>63</v>
      </c>
      <c r="D10" s="69" t="s">
        <v>64</v>
      </c>
      <c r="E10" s="69">
        <v>2</v>
      </c>
      <c r="F10" s="74" t="s">
        <v>65</v>
      </c>
      <c r="G10" s="69" t="s">
        <v>18</v>
      </c>
      <c r="H10" s="74" t="s">
        <v>66</v>
      </c>
      <c r="I10" s="67" t="s">
        <v>67</v>
      </c>
      <c r="J10" s="88" t="s">
        <v>108</v>
      </c>
      <c r="K10" s="83" t="s">
        <v>69</v>
      </c>
      <c r="L10" s="69"/>
      <c r="M10" s="28"/>
    </row>
    <row r="11" s="2" customFormat="1" ht="101" customHeight="1" spans="1:13">
      <c r="A11" s="65">
        <v>10</v>
      </c>
      <c r="B11" s="70"/>
      <c r="C11" s="71"/>
      <c r="D11" s="69" t="s">
        <v>70</v>
      </c>
      <c r="E11" s="69">
        <v>2</v>
      </c>
      <c r="F11" s="74" t="s">
        <v>71</v>
      </c>
      <c r="G11" s="69" t="s">
        <v>18</v>
      </c>
      <c r="H11" s="74" t="s">
        <v>96</v>
      </c>
      <c r="I11" s="67" t="s">
        <v>28</v>
      </c>
      <c r="J11" s="88" t="s">
        <v>97</v>
      </c>
      <c r="K11" s="83" t="s">
        <v>37</v>
      </c>
      <c r="L11" s="67" t="s">
        <v>73</v>
      </c>
      <c r="M11" s="65" t="s">
        <v>98</v>
      </c>
    </row>
    <row r="12" s="2" customFormat="1" ht="101" customHeight="1" spans="1:13">
      <c r="A12" s="65">
        <v>11</v>
      </c>
      <c r="B12" s="70"/>
      <c r="C12" s="71" t="s">
        <v>75</v>
      </c>
      <c r="D12" s="69" t="s">
        <v>76</v>
      </c>
      <c r="E12" s="69">
        <v>2</v>
      </c>
      <c r="F12" s="74" t="s">
        <v>77</v>
      </c>
      <c r="G12" s="69" t="s">
        <v>18</v>
      </c>
      <c r="H12" s="69" t="s">
        <v>19</v>
      </c>
      <c r="I12" s="69" t="s">
        <v>46</v>
      </c>
      <c r="J12" s="88" t="s">
        <v>109</v>
      </c>
      <c r="K12" s="83" t="s">
        <v>37</v>
      </c>
      <c r="L12" s="69"/>
      <c r="M12" s="28"/>
    </row>
    <row r="13" s="3" customFormat="1" ht="101" customHeight="1" spans="1:13">
      <c r="A13" s="65">
        <v>12</v>
      </c>
      <c r="B13" s="70"/>
      <c r="C13" s="76" t="s">
        <v>110</v>
      </c>
      <c r="D13" s="69" t="s">
        <v>111</v>
      </c>
      <c r="E13" s="69">
        <v>1</v>
      </c>
      <c r="F13" s="74" t="s">
        <v>83</v>
      </c>
      <c r="G13" s="69" t="s">
        <v>18</v>
      </c>
      <c r="H13" s="74" t="s">
        <v>84</v>
      </c>
      <c r="I13" s="67" t="s">
        <v>28</v>
      </c>
      <c r="J13" s="88" t="s">
        <v>112</v>
      </c>
      <c r="K13" s="83" t="s">
        <v>69</v>
      </c>
      <c r="L13" s="69"/>
      <c r="M13" s="65" t="s">
        <v>86</v>
      </c>
    </row>
    <row r="14" s="3" customFormat="1" ht="101" customHeight="1" spans="1:13">
      <c r="A14" s="65">
        <v>13</v>
      </c>
      <c r="B14" s="70"/>
      <c r="C14" s="77"/>
      <c r="D14" s="69" t="s">
        <v>87</v>
      </c>
      <c r="E14" s="69">
        <v>1</v>
      </c>
      <c r="F14" s="74" t="s">
        <v>50</v>
      </c>
      <c r="G14" s="69" t="s">
        <v>18</v>
      </c>
      <c r="H14" s="74" t="s">
        <v>51</v>
      </c>
      <c r="I14" s="67" t="s">
        <v>95</v>
      </c>
      <c r="J14" s="88" t="s">
        <v>105</v>
      </c>
      <c r="K14" s="83" t="s">
        <v>30</v>
      </c>
      <c r="L14" s="69"/>
      <c r="M14" s="65"/>
    </row>
    <row r="15" s="3" customFormat="1" ht="101" customHeight="1" spans="1:13">
      <c r="A15" s="65">
        <v>14</v>
      </c>
      <c r="B15" s="79"/>
      <c r="C15" s="78"/>
      <c r="D15" s="69" t="s">
        <v>88</v>
      </c>
      <c r="E15" s="69">
        <v>2</v>
      </c>
      <c r="F15" s="74" t="s">
        <v>89</v>
      </c>
      <c r="G15" s="69" t="s">
        <v>18</v>
      </c>
      <c r="H15" s="74" t="s">
        <v>90</v>
      </c>
      <c r="I15" s="69" t="s">
        <v>46</v>
      </c>
      <c r="J15" s="88" t="s">
        <v>91</v>
      </c>
      <c r="K15" s="83" t="s">
        <v>30</v>
      </c>
      <c r="L15" s="69"/>
      <c r="M15" s="65" t="s">
        <v>92</v>
      </c>
    </row>
    <row r="16" s="3" customFormat="1" ht="36" customHeight="1" spans="1:13">
      <c r="A16" s="80" t="s">
        <v>80</v>
      </c>
      <c r="B16" s="80"/>
      <c r="C16" s="80"/>
      <c r="D16" s="80"/>
      <c r="E16" s="69">
        <f>SUM(E4:E15)</f>
        <v>16</v>
      </c>
      <c r="F16" s="74"/>
      <c r="G16" s="69"/>
      <c r="H16" s="74"/>
      <c r="I16" s="89"/>
      <c r="J16" s="88"/>
      <c r="K16" s="83"/>
      <c r="L16" s="69"/>
      <c r="M16" s="65"/>
    </row>
  </sheetData>
  <mergeCells count="15">
    <mergeCell ref="A1:M1"/>
    <mergeCell ref="G2:L2"/>
    <mergeCell ref="A16:D16"/>
    <mergeCell ref="A2:A3"/>
    <mergeCell ref="B2:B3"/>
    <mergeCell ref="B4:B15"/>
    <mergeCell ref="C2:C3"/>
    <mergeCell ref="C5:C6"/>
    <mergeCell ref="C7:C9"/>
    <mergeCell ref="C10:C11"/>
    <mergeCell ref="C13:C15"/>
    <mergeCell ref="D2:D3"/>
    <mergeCell ref="E2:E3"/>
    <mergeCell ref="F2:F3"/>
    <mergeCell ref="M2:M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workbookViewId="0">
      <selection activeCell="H13" sqref="H13"/>
    </sheetView>
  </sheetViews>
  <sheetFormatPr defaultColWidth="9" defaultRowHeight="15.75"/>
  <cols>
    <col min="1" max="1" width="3.625" style="1" customWidth="1"/>
    <col min="2" max="3" width="10.125" style="1" customWidth="1"/>
    <col min="4" max="4" width="15.375" style="1" customWidth="1"/>
    <col min="5" max="5" width="4.875" style="1" customWidth="1"/>
    <col min="6" max="6" width="42.5" style="4" customWidth="1"/>
    <col min="7" max="7" width="12.7083333333333" style="1" customWidth="1"/>
    <col min="8" max="8" width="23.5" style="4" customWidth="1"/>
    <col min="9" max="9" width="17.7583333333333" style="1" customWidth="1"/>
    <col min="10" max="10" width="48.7583333333333" style="5" customWidth="1"/>
    <col min="11" max="11" width="9" style="1" customWidth="1"/>
    <col min="12" max="12" width="11.5" style="26" customWidth="1"/>
    <col min="13" max="13" width="20.7583333333333" style="1" customWidth="1"/>
    <col min="14" max="16384" width="9" style="1"/>
  </cols>
  <sheetData>
    <row r="1" s="1" customFormat="1" ht="24" spans="1:13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81"/>
      <c r="M1" s="64"/>
    </row>
    <row r="2" s="1" customFormat="1" spans="1:13">
      <c r="A2" s="28" t="s">
        <v>1</v>
      </c>
      <c r="B2" s="28" t="s">
        <v>2</v>
      </c>
      <c r="C2" s="29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30"/>
      <c r="I2" s="31"/>
      <c r="J2" s="51"/>
      <c r="K2" s="31"/>
      <c r="L2" s="52"/>
      <c r="M2" s="28" t="s">
        <v>8</v>
      </c>
    </row>
    <row r="3" s="1" customFormat="1" spans="1:13">
      <c r="A3" s="31"/>
      <c r="B3" s="31"/>
      <c r="C3" s="32"/>
      <c r="D3" s="31"/>
      <c r="E3" s="31"/>
      <c r="F3" s="31"/>
      <c r="G3" s="28" t="s">
        <v>9</v>
      </c>
      <c r="H3" s="28" t="s">
        <v>10</v>
      </c>
      <c r="I3" s="28" t="s">
        <v>11</v>
      </c>
      <c r="J3" s="28" t="s">
        <v>12</v>
      </c>
      <c r="K3" s="28" t="s">
        <v>13</v>
      </c>
      <c r="L3" s="53" t="s">
        <v>14</v>
      </c>
      <c r="M3" s="31"/>
    </row>
    <row r="4" s="3" customFormat="1" ht="101" customHeight="1" spans="1:13">
      <c r="A4" s="65">
        <v>1</v>
      </c>
      <c r="B4" s="66" t="s">
        <v>15</v>
      </c>
      <c r="C4" s="66" t="s">
        <v>100</v>
      </c>
      <c r="D4" s="67" t="s">
        <v>16</v>
      </c>
      <c r="E4" s="67">
        <v>1</v>
      </c>
      <c r="F4" s="68" t="s">
        <v>17</v>
      </c>
      <c r="G4" s="67" t="s">
        <v>18</v>
      </c>
      <c r="H4" s="69" t="s">
        <v>19</v>
      </c>
      <c r="I4" s="67" t="s">
        <v>93</v>
      </c>
      <c r="J4" s="82" t="s">
        <v>113</v>
      </c>
      <c r="K4" s="83" t="s">
        <v>22</v>
      </c>
      <c r="L4" s="67"/>
      <c r="M4" s="84"/>
    </row>
    <row r="5" s="2" customFormat="1" ht="101" customHeight="1" spans="1:13">
      <c r="A5" s="65">
        <v>2</v>
      </c>
      <c r="B5" s="70"/>
      <c r="C5" s="71" t="s">
        <v>23</v>
      </c>
      <c r="D5" s="67" t="s">
        <v>102</v>
      </c>
      <c r="E5" s="67">
        <v>1</v>
      </c>
      <c r="F5" s="68" t="s">
        <v>25</v>
      </c>
      <c r="G5" s="67" t="s">
        <v>18</v>
      </c>
      <c r="H5" s="69" t="s">
        <v>19</v>
      </c>
      <c r="I5" s="69" t="s">
        <v>46</v>
      </c>
      <c r="J5" s="82" t="s">
        <v>114</v>
      </c>
      <c r="K5" s="69" t="s">
        <v>30</v>
      </c>
      <c r="L5" s="67"/>
      <c r="M5" s="69"/>
    </row>
    <row r="6" s="2" customFormat="1" ht="101" customHeight="1" spans="1:13">
      <c r="A6" s="65">
        <v>3</v>
      </c>
      <c r="B6" s="70"/>
      <c r="C6" s="71"/>
      <c r="D6" s="69" t="s">
        <v>33</v>
      </c>
      <c r="E6" s="72">
        <v>1</v>
      </c>
      <c r="F6" s="73" t="s">
        <v>34</v>
      </c>
      <c r="G6" s="72" t="s">
        <v>18</v>
      </c>
      <c r="H6" s="69" t="s">
        <v>19</v>
      </c>
      <c r="I6" s="69" t="s">
        <v>46</v>
      </c>
      <c r="J6" s="85" t="s">
        <v>104</v>
      </c>
      <c r="K6" s="86" t="s">
        <v>37</v>
      </c>
      <c r="L6" s="72" t="s">
        <v>38</v>
      </c>
      <c r="M6" s="87"/>
    </row>
    <row r="7" s="2" customFormat="1" ht="101" customHeight="1" spans="1:13">
      <c r="A7" s="65"/>
      <c r="B7" s="70"/>
      <c r="C7" s="70" t="s">
        <v>48</v>
      </c>
      <c r="D7" s="69" t="s">
        <v>115</v>
      </c>
      <c r="E7" s="72"/>
      <c r="F7" s="68" t="s">
        <v>116</v>
      </c>
      <c r="G7" s="72" t="s">
        <v>18</v>
      </c>
      <c r="H7" s="74" t="s">
        <v>117</v>
      </c>
      <c r="I7" s="67" t="s">
        <v>95</v>
      </c>
      <c r="J7" s="88" t="s">
        <v>118</v>
      </c>
      <c r="K7" s="86" t="s">
        <v>37</v>
      </c>
      <c r="L7" s="72"/>
      <c r="M7" s="87"/>
    </row>
    <row r="8" s="2" customFormat="1" ht="101" customHeight="1" spans="1:13">
      <c r="A8" s="65">
        <v>6</v>
      </c>
      <c r="B8" s="70"/>
      <c r="C8" s="70"/>
      <c r="D8" s="69" t="s">
        <v>119</v>
      </c>
      <c r="E8" s="69">
        <v>1</v>
      </c>
      <c r="F8" s="74" t="s">
        <v>50</v>
      </c>
      <c r="G8" s="69" t="s">
        <v>18</v>
      </c>
      <c r="H8" s="74" t="s">
        <v>120</v>
      </c>
      <c r="I8" s="67" t="s">
        <v>95</v>
      </c>
      <c r="J8" s="88" t="s">
        <v>121</v>
      </c>
      <c r="K8" s="83" t="s">
        <v>30</v>
      </c>
      <c r="L8" s="69"/>
      <c r="M8" s="65"/>
    </row>
    <row r="9" s="2" customFormat="1" ht="101" customHeight="1" spans="1:13">
      <c r="A9" s="65">
        <v>7</v>
      </c>
      <c r="B9" s="70"/>
      <c r="C9" s="70"/>
      <c r="D9" s="69" t="s">
        <v>54</v>
      </c>
      <c r="E9" s="69">
        <v>1</v>
      </c>
      <c r="F9" s="74" t="s">
        <v>55</v>
      </c>
      <c r="G9" s="69" t="s">
        <v>18</v>
      </c>
      <c r="H9" s="69" t="s">
        <v>19</v>
      </c>
      <c r="I9" s="69" t="s">
        <v>46</v>
      </c>
      <c r="J9" s="88" t="s">
        <v>122</v>
      </c>
      <c r="K9" s="83" t="s">
        <v>37</v>
      </c>
      <c r="L9" s="69"/>
      <c r="M9" s="65"/>
    </row>
    <row r="10" s="2" customFormat="1" ht="101" customHeight="1" spans="1:13">
      <c r="A10" s="65">
        <v>8</v>
      </c>
      <c r="B10" s="70"/>
      <c r="C10" s="70"/>
      <c r="D10" s="75" t="s">
        <v>58</v>
      </c>
      <c r="E10" s="69">
        <v>1</v>
      </c>
      <c r="F10" s="74" t="s">
        <v>59</v>
      </c>
      <c r="G10" s="69" t="s">
        <v>18</v>
      </c>
      <c r="H10" s="74" t="s">
        <v>123</v>
      </c>
      <c r="I10" s="67" t="s">
        <v>28</v>
      </c>
      <c r="J10" s="88" t="s">
        <v>124</v>
      </c>
      <c r="K10" s="83" t="s">
        <v>37</v>
      </c>
      <c r="L10" s="69"/>
      <c r="M10" s="65" t="s">
        <v>62</v>
      </c>
    </row>
    <row r="11" s="2" customFormat="1" ht="101" customHeight="1" spans="1:13">
      <c r="A11" s="65">
        <v>9</v>
      </c>
      <c r="B11" s="70"/>
      <c r="C11" s="71" t="s">
        <v>63</v>
      </c>
      <c r="D11" s="69" t="s">
        <v>88</v>
      </c>
      <c r="E11" s="69">
        <v>2</v>
      </c>
      <c r="F11" s="74" t="s">
        <v>65</v>
      </c>
      <c r="G11" s="69" t="s">
        <v>18</v>
      </c>
      <c r="H11" s="69" t="s">
        <v>19</v>
      </c>
      <c r="I11" s="67" t="s">
        <v>67</v>
      </c>
      <c r="J11" s="88" t="s">
        <v>125</v>
      </c>
      <c r="K11" s="83" t="s">
        <v>69</v>
      </c>
      <c r="L11" s="69"/>
      <c r="M11" s="28"/>
    </row>
    <row r="12" s="2" customFormat="1" ht="139" customHeight="1" spans="1:13">
      <c r="A12" s="65">
        <v>10</v>
      </c>
      <c r="B12" s="70"/>
      <c r="C12" s="71"/>
      <c r="D12" s="69" t="s">
        <v>70</v>
      </c>
      <c r="E12" s="69">
        <v>2</v>
      </c>
      <c r="F12" s="74" t="s">
        <v>71</v>
      </c>
      <c r="G12" s="69" t="s">
        <v>18</v>
      </c>
      <c r="H12" s="74" t="s">
        <v>126</v>
      </c>
      <c r="I12" s="67" t="s">
        <v>28</v>
      </c>
      <c r="J12" s="88" t="s">
        <v>127</v>
      </c>
      <c r="K12" s="83" t="s">
        <v>37</v>
      </c>
      <c r="L12" s="67" t="s">
        <v>73</v>
      </c>
      <c r="M12" s="65" t="s">
        <v>98</v>
      </c>
    </row>
    <row r="13" s="2" customFormat="1" ht="101" customHeight="1" spans="1:13">
      <c r="A13" s="65">
        <v>11</v>
      </c>
      <c r="B13" s="70"/>
      <c r="C13" s="66" t="s">
        <v>75</v>
      </c>
      <c r="D13" s="69" t="s">
        <v>128</v>
      </c>
      <c r="E13" s="69">
        <v>1</v>
      </c>
      <c r="F13" s="74" t="s">
        <v>129</v>
      </c>
      <c r="G13" s="69" t="s">
        <v>18</v>
      </c>
      <c r="H13" s="69" t="s">
        <v>19</v>
      </c>
      <c r="I13" s="69" t="s">
        <v>46</v>
      </c>
      <c r="J13" s="88" t="s">
        <v>130</v>
      </c>
      <c r="K13" s="83" t="s">
        <v>37</v>
      </c>
      <c r="L13" s="69"/>
      <c r="M13" s="28"/>
    </row>
    <row r="14" s="2" customFormat="1" ht="101" customHeight="1" spans="1:13">
      <c r="A14" s="65"/>
      <c r="B14" s="70"/>
      <c r="C14" s="70"/>
      <c r="D14" s="69" t="s">
        <v>131</v>
      </c>
      <c r="E14" s="69">
        <v>1</v>
      </c>
      <c r="F14" s="74" t="s">
        <v>132</v>
      </c>
      <c r="G14" s="69" t="s">
        <v>18</v>
      </c>
      <c r="H14" s="69" t="s">
        <v>133</v>
      </c>
      <c r="I14" s="69" t="s">
        <v>134</v>
      </c>
      <c r="J14" s="88" t="s">
        <v>135</v>
      </c>
      <c r="K14" s="83" t="s">
        <v>37</v>
      </c>
      <c r="L14" s="69"/>
      <c r="M14" s="28"/>
    </row>
    <row r="15" s="3" customFormat="1" ht="101" customHeight="1" spans="1:13">
      <c r="A15" s="65">
        <v>12</v>
      </c>
      <c r="B15" s="70"/>
      <c r="C15" s="76" t="s">
        <v>110</v>
      </c>
      <c r="D15" s="69" t="s">
        <v>111</v>
      </c>
      <c r="E15" s="69">
        <v>1</v>
      </c>
      <c r="F15" s="74" t="s">
        <v>83</v>
      </c>
      <c r="G15" s="69" t="s">
        <v>18</v>
      </c>
      <c r="H15" s="69" t="s">
        <v>84</v>
      </c>
      <c r="I15" s="69" t="s">
        <v>28</v>
      </c>
      <c r="J15" s="88" t="s">
        <v>136</v>
      </c>
      <c r="K15" s="83" t="s">
        <v>69</v>
      </c>
      <c r="L15" s="69" t="s">
        <v>137</v>
      </c>
      <c r="M15" s="65" t="s">
        <v>86</v>
      </c>
    </row>
    <row r="16" s="3" customFormat="1" ht="101" customHeight="1" spans="1:13">
      <c r="A16" s="65">
        <v>13</v>
      </c>
      <c r="B16" s="70"/>
      <c r="C16" s="77"/>
      <c r="D16" s="69" t="s">
        <v>87</v>
      </c>
      <c r="E16" s="69">
        <v>1</v>
      </c>
      <c r="F16" s="74" t="s">
        <v>50</v>
      </c>
      <c r="G16" s="69" t="s">
        <v>18</v>
      </c>
      <c r="H16" s="74" t="s">
        <v>120</v>
      </c>
      <c r="I16" s="67" t="s">
        <v>95</v>
      </c>
      <c r="J16" s="88" t="s">
        <v>121</v>
      </c>
      <c r="K16" s="83" t="s">
        <v>30</v>
      </c>
      <c r="L16" s="69" t="s">
        <v>137</v>
      </c>
      <c r="M16" s="65"/>
    </row>
    <row r="17" s="3" customFormat="1" ht="101" customHeight="1" spans="1:13">
      <c r="A17" s="65">
        <v>14</v>
      </c>
      <c r="B17" s="70"/>
      <c r="C17" s="78"/>
      <c r="D17" s="69" t="s">
        <v>88</v>
      </c>
      <c r="E17" s="69">
        <v>2</v>
      </c>
      <c r="F17" s="74" t="s">
        <v>89</v>
      </c>
      <c r="G17" s="69" t="s">
        <v>18</v>
      </c>
      <c r="H17" s="74" t="s">
        <v>90</v>
      </c>
      <c r="I17" s="69" t="s">
        <v>46</v>
      </c>
      <c r="J17" s="88" t="s">
        <v>138</v>
      </c>
      <c r="K17" s="83" t="s">
        <v>30</v>
      </c>
      <c r="L17" s="69" t="s">
        <v>137</v>
      </c>
      <c r="M17" s="65" t="s">
        <v>92</v>
      </c>
    </row>
    <row r="18" s="3" customFormat="1" ht="101" customHeight="1" spans="1:13">
      <c r="A18" s="65"/>
      <c r="B18" s="70"/>
      <c r="C18" s="77" t="s">
        <v>139</v>
      </c>
      <c r="D18" s="69" t="s">
        <v>111</v>
      </c>
      <c r="E18" s="69">
        <v>1</v>
      </c>
      <c r="F18" s="74" t="s">
        <v>83</v>
      </c>
      <c r="G18" s="69" t="s">
        <v>18</v>
      </c>
      <c r="H18" s="69" t="s">
        <v>84</v>
      </c>
      <c r="I18" s="69" t="s">
        <v>28</v>
      </c>
      <c r="J18" s="88" t="s">
        <v>136</v>
      </c>
      <c r="K18" s="83" t="s">
        <v>69</v>
      </c>
      <c r="L18" s="69" t="s">
        <v>140</v>
      </c>
      <c r="M18" s="65"/>
    </row>
    <row r="19" s="3" customFormat="1" ht="101" customHeight="1" spans="1:13">
      <c r="A19" s="65"/>
      <c r="B19" s="70"/>
      <c r="C19" s="77"/>
      <c r="D19" s="69" t="s">
        <v>87</v>
      </c>
      <c r="E19" s="69">
        <v>1</v>
      </c>
      <c r="F19" s="74" t="s">
        <v>50</v>
      </c>
      <c r="G19" s="69" t="s">
        <v>18</v>
      </c>
      <c r="H19" s="74" t="s">
        <v>120</v>
      </c>
      <c r="I19" s="67" t="s">
        <v>95</v>
      </c>
      <c r="J19" s="88" t="s">
        <v>121</v>
      </c>
      <c r="K19" s="83" t="s">
        <v>30</v>
      </c>
      <c r="L19" s="69" t="s">
        <v>140</v>
      </c>
      <c r="M19" s="65"/>
    </row>
    <row r="20" s="3" customFormat="1" ht="101" customHeight="1" spans="1:13">
      <c r="A20" s="65"/>
      <c r="B20" s="79"/>
      <c r="C20" s="78"/>
      <c r="D20" s="69" t="s">
        <v>141</v>
      </c>
      <c r="E20" s="69">
        <v>1</v>
      </c>
      <c r="F20" s="74" t="s">
        <v>142</v>
      </c>
      <c r="G20" s="69" t="s">
        <v>18</v>
      </c>
      <c r="H20" s="69" t="s">
        <v>19</v>
      </c>
      <c r="I20" s="69" t="s">
        <v>46</v>
      </c>
      <c r="J20" s="88" t="s">
        <v>143</v>
      </c>
      <c r="K20" s="83" t="s">
        <v>30</v>
      </c>
      <c r="L20" s="69" t="s">
        <v>140</v>
      </c>
      <c r="M20" s="65"/>
    </row>
    <row r="21" s="3" customFormat="1" ht="36" customHeight="1" spans="1:13">
      <c r="A21" s="80" t="s">
        <v>80</v>
      </c>
      <c r="B21" s="80"/>
      <c r="C21" s="80"/>
      <c r="D21" s="80"/>
      <c r="E21" s="69">
        <f>SUM(E4:E20)</f>
        <v>19</v>
      </c>
      <c r="F21" s="74"/>
      <c r="G21" s="69"/>
      <c r="H21" s="74"/>
      <c r="I21" s="89"/>
      <c r="J21" s="88"/>
      <c r="K21" s="83"/>
      <c r="L21" s="69"/>
      <c r="M21" s="65"/>
    </row>
  </sheetData>
  <mergeCells count="17">
    <mergeCell ref="A1:M1"/>
    <mergeCell ref="G2:L2"/>
    <mergeCell ref="A21:D21"/>
    <mergeCell ref="A2:A3"/>
    <mergeCell ref="B2:B3"/>
    <mergeCell ref="B4:B20"/>
    <mergeCell ref="C2:C3"/>
    <mergeCell ref="C5:C6"/>
    <mergeCell ref="C7:C10"/>
    <mergeCell ref="C11:C12"/>
    <mergeCell ref="C13:C14"/>
    <mergeCell ref="C15:C17"/>
    <mergeCell ref="C18:C20"/>
    <mergeCell ref="D2:D3"/>
    <mergeCell ref="E2:E3"/>
    <mergeCell ref="F2:F3"/>
    <mergeCell ref="M2:M3"/>
  </mergeCells>
  <pageMargins left="0.275" right="0.0784722222222222" top="0.354166666666667" bottom="0.196527777777778" header="0.5" footer="0.5"/>
  <pageSetup paperSize="9" scale="43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zoomScale="50" zoomScaleNormal="50" topLeftCell="A2" workbookViewId="0">
      <selection activeCell="A2" sqref="$A1:$XFD1048576"/>
    </sheetView>
  </sheetViews>
  <sheetFormatPr defaultColWidth="9" defaultRowHeight="15.75"/>
  <cols>
    <col min="1" max="1" width="5.5" style="1" customWidth="1"/>
    <col min="2" max="3" width="10.125" style="1" customWidth="1"/>
    <col min="4" max="4" width="15.375" style="1" customWidth="1"/>
    <col min="5" max="5" width="4.875" style="1" customWidth="1"/>
    <col min="6" max="6" width="42.5" style="4" customWidth="1"/>
    <col min="7" max="7" width="12.7083333333333" style="1" customWidth="1"/>
    <col min="8" max="8" width="35.875" style="4" customWidth="1"/>
    <col min="9" max="9" width="17.7583333333333" style="1" customWidth="1"/>
    <col min="10" max="10" width="57.275" style="5" customWidth="1"/>
    <col min="11" max="11" width="57.275" style="1" customWidth="1"/>
    <col min="12" max="12" width="16.725" style="26" customWidth="1"/>
    <col min="13" max="13" width="20.7583333333333" style="1" customWidth="1"/>
    <col min="14" max="16384" width="9" style="1"/>
  </cols>
  <sheetData>
    <row r="1" s="1" customFormat="1" ht="29" customHeight="1" spans="1:13">
      <c r="A1" s="27" t="s">
        <v>99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50"/>
      <c r="M1" s="27"/>
    </row>
    <row r="2" s="1" customFormat="1" ht="25" customHeight="1" spans="1:13">
      <c r="A2" s="28" t="s">
        <v>1</v>
      </c>
      <c r="B2" s="28" t="s">
        <v>2</v>
      </c>
      <c r="C2" s="29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30"/>
      <c r="I2" s="31"/>
      <c r="J2" s="51"/>
      <c r="K2" s="31"/>
      <c r="L2" s="52"/>
      <c r="M2" s="28" t="s">
        <v>8</v>
      </c>
    </row>
    <row r="3" s="1" customFormat="1" ht="41" customHeight="1" spans="1:13">
      <c r="A3" s="31"/>
      <c r="B3" s="31"/>
      <c r="C3" s="32"/>
      <c r="D3" s="31"/>
      <c r="E3" s="31"/>
      <c r="F3" s="31"/>
      <c r="G3" s="28" t="s">
        <v>9</v>
      </c>
      <c r="H3" s="28" t="s">
        <v>10</v>
      </c>
      <c r="I3" s="28" t="s">
        <v>11</v>
      </c>
      <c r="J3" s="28" t="s">
        <v>12</v>
      </c>
      <c r="K3" s="28" t="s">
        <v>13</v>
      </c>
      <c r="L3" s="53" t="s">
        <v>14</v>
      </c>
      <c r="M3" s="31"/>
    </row>
    <row r="4" s="1" customFormat="1" ht="142" customHeight="1" spans="1:13">
      <c r="A4" s="31">
        <v>1</v>
      </c>
      <c r="B4" s="33" t="s">
        <v>15</v>
      </c>
      <c r="C4" s="34" t="s">
        <v>100</v>
      </c>
      <c r="D4" s="35" t="s">
        <v>144</v>
      </c>
      <c r="E4" s="35">
        <v>1</v>
      </c>
      <c r="F4" s="36" t="s">
        <v>145</v>
      </c>
      <c r="G4" s="35" t="s">
        <v>18</v>
      </c>
      <c r="H4" s="37" t="s">
        <v>146</v>
      </c>
      <c r="I4" s="35" t="s">
        <v>147</v>
      </c>
      <c r="J4" s="54" t="s">
        <v>148</v>
      </c>
      <c r="K4" s="55" t="s">
        <v>149</v>
      </c>
      <c r="L4" s="53"/>
      <c r="M4" s="31"/>
    </row>
    <row r="5" s="3" customFormat="1" ht="114" customHeight="1" spans="1:13">
      <c r="A5" s="31">
        <v>2</v>
      </c>
      <c r="B5" s="34"/>
      <c r="C5" s="34"/>
      <c r="D5" s="35" t="s">
        <v>16</v>
      </c>
      <c r="E5" s="35">
        <v>1</v>
      </c>
      <c r="F5" s="36" t="s">
        <v>17</v>
      </c>
      <c r="G5" s="35" t="s">
        <v>18</v>
      </c>
      <c r="H5" s="37" t="s">
        <v>150</v>
      </c>
      <c r="I5" s="35" t="s">
        <v>93</v>
      </c>
      <c r="J5" s="54" t="s">
        <v>151</v>
      </c>
      <c r="K5" s="55" t="s">
        <v>149</v>
      </c>
      <c r="L5" s="35"/>
      <c r="M5" s="37"/>
    </row>
    <row r="6" s="2" customFormat="1" ht="169" customHeight="1" spans="1:13">
      <c r="A6" s="31">
        <v>3</v>
      </c>
      <c r="B6" s="34"/>
      <c r="C6" s="38" t="s">
        <v>23</v>
      </c>
      <c r="D6" s="35" t="s">
        <v>152</v>
      </c>
      <c r="E6" s="35">
        <v>1</v>
      </c>
      <c r="F6" s="36" t="s">
        <v>25</v>
      </c>
      <c r="G6" s="35" t="s">
        <v>18</v>
      </c>
      <c r="H6" s="37" t="s">
        <v>153</v>
      </c>
      <c r="I6" s="37" t="s">
        <v>46</v>
      </c>
      <c r="J6" s="54" t="s">
        <v>114</v>
      </c>
      <c r="K6" s="44" t="s">
        <v>154</v>
      </c>
      <c r="L6" s="35"/>
      <c r="M6" s="37"/>
    </row>
    <row r="7" s="2" customFormat="1" ht="143" customHeight="1" spans="1:13">
      <c r="A7" s="31">
        <v>4</v>
      </c>
      <c r="B7" s="34"/>
      <c r="C7" s="38"/>
      <c r="D7" s="35" t="s">
        <v>39</v>
      </c>
      <c r="E7" s="39">
        <v>1</v>
      </c>
      <c r="F7" s="40" t="s">
        <v>155</v>
      </c>
      <c r="G7" s="39" t="s">
        <v>18</v>
      </c>
      <c r="H7" s="37" t="s">
        <v>156</v>
      </c>
      <c r="I7" s="37" t="s">
        <v>46</v>
      </c>
      <c r="J7" s="56" t="s">
        <v>157</v>
      </c>
      <c r="K7" s="57" t="s">
        <v>158</v>
      </c>
      <c r="L7" s="39" t="s">
        <v>38</v>
      </c>
      <c r="M7" s="58"/>
    </row>
    <row r="8" s="2" customFormat="1" ht="101" customHeight="1" spans="1:13">
      <c r="A8" s="31">
        <v>5</v>
      </c>
      <c r="B8" s="34"/>
      <c r="C8" s="34" t="s">
        <v>48</v>
      </c>
      <c r="D8" s="37" t="s">
        <v>152</v>
      </c>
      <c r="E8" s="39">
        <v>1</v>
      </c>
      <c r="F8" s="36" t="s">
        <v>116</v>
      </c>
      <c r="G8" s="39" t="s">
        <v>18</v>
      </c>
      <c r="H8" s="41" t="s">
        <v>159</v>
      </c>
      <c r="I8" s="35" t="s">
        <v>95</v>
      </c>
      <c r="J8" s="59" t="s">
        <v>118</v>
      </c>
      <c r="K8" s="60" t="s">
        <v>160</v>
      </c>
      <c r="L8" s="39"/>
      <c r="M8" s="58"/>
    </row>
    <row r="9" s="2" customFormat="1" ht="101" customHeight="1" spans="1:13">
      <c r="A9" s="31">
        <v>6</v>
      </c>
      <c r="B9" s="34"/>
      <c r="C9" s="34"/>
      <c r="D9" s="37" t="s">
        <v>119</v>
      </c>
      <c r="E9" s="37">
        <v>1</v>
      </c>
      <c r="F9" s="41" t="s">
        <v>50</v>
      </c>
      <c r="G9" s="37" t="s">
        <v>18</v>
      </c>
      <c r="H9" s="41" t="s">
        <v>161</v>
      </c>
      <c r="I9" s="35" t="s">
        <v>95</v>
      </c>
      <c r="J9" s="59" t="s">
        <v>121</v>
      </c>
      <c r="K9" s="55" t="s">
        <v>158</v>
      </c>
      <c r="L9" s="37"/>
      <c r="M9" s="61"/>
    </row>
    <row r="10" s="2" customFormat="1" ht="171" customHeight="1" spans="1:13">
      <c r="A10" s="31">
        <v>7</v>
      </c>
      <c r="B10" s="34"/>
      <c r="C10" s="34"/>
      <c r="D10" s="37" t="s">
        <v>54</v>
      </c>
      <c r="E10" s="37">
        <v>1</v>
      </c>
      <c r="F10" s="41" t="s">
        <v>55</v>
      </c>
      <c r="G10" s="37" t="s">
        <v>18</v>
      </c>
      <c r="H10" s="41" t="s">
        <v>162</v>
      </c>
      <c r="I10" s="37" t="s">
        <v>46</v>
      </c>
      <c r="J10" s="59" t="s">
        <v>122</v>
      </c>
      <c r="K10" s="55" t="s">
        <v>158</v>
      </c>
      <c r="L10" s="37"/>
      <c r="M10" s="61"/>
    </row>
    <row r="11" s="2" customFormat="1" ht="120" customHeight="1" spans="1:13">
      <c r="A11" s="31">
        <v>8</v>
      </c>
      <c r="B11" s="34"/>
      <c r="C11" s="34"/>
      <c r="D11" s="42" t="s">
        <v>58</v>
      </c>
      <c r="E11" s="37">
        <v>1</v>
      </c>
      <c r="F11" s="41" t="s">
        <v>59</v>
      </c>
      <c r="G11" s="37" t="s">
        <v>18</v>
      </c>
      <c r="H11" s="41" t="s">
        <v>163</v>
      </c>
      <c r="I11" s="35" t="s">
        <v>28</v>
      </c>
      <c r="J11" s="59" t="s">
        <v>164</v>
      </c>
      <c r="K11" s="55" t="s">
        <v>158</v>
      </c>
      <c r="L11" s="37"/>
      <c r="M11" s="61"/>
    </row>
    <row r="12" s="2" customFormat="1" ht="117" customHeight="1" spans="1:13">
      <c r="A12" s="31">
        <v>9</v>
      </c>
      <c r="B12" s="34"/>
      <c r="C12" s="38" t="s">
        <v>63</v>
      </c>
      <c r="D12" s="37" t="s">
        <v>88</v>
      </c>
      <c r="E12" s="37">
        <v>2</v>
      </c>
      <c r="F12" s="41" t="s">
        <v>65</v>
      </c>
      <c r="G12" s="37" t="s">
        <v>18</v>
      </c>
      <c r="H12" s="37" t="s">
        <v>165</v>
      </c>
      <c r="I12" s="35" t="s">
        <v>67</v>
      </c>
      <c r="J12" s="59" t="s">
        <v>166</v>
      </c>
      <c r="K12" s="55" t="s">
        <v>167</v>
      </c>
      <c r="L12" s="37"/>
      <c r="M12" s="62"/>
    </row>
    <row r="13" s="2" customFormat="1" ht="139" customHeight="1" spans="1:13">
      <c r="A13" s="31">
        <v>10</v>
      </c>
      <c r="B13" s="34"/>
      <c r="C13" s="38"/>
      <c r="D13" s="43" t="s">
        <v>70</v>
      </c>
      <c r="E13" s="37">
        <v>2</v>
      </c>
      <c r="F13" s="41" t="s">
        <v>71</v>
      </c>
      <c r="G13" s="37" t="s">
        <v>18</v>
      </c>
      <c r="H13" s="41" t="s">
        <v>168</v>
      </c>
      <c r="I13" s="35" t="s">
        <v>28</v>
      </c>
      <c r="J13" s="59" t="s">
        <v>127</v>
      </c>
      <c r="K13" s="55" t="s">
        <v>158</v>
      </c>
      <c r="L13" s="35" t="s">
        <v>73</v>
      </c>
      <c r="M13" s="61"/>
    </row>
    <row r="14" s="2" customFormat="1" ht="101" customHeight="1" spans="1:13">
      <c r="A14" s="31">
        <v>11</v>
      </c>
      <c r="B14" s="34"/>
      <c r="C14" s="33" t="s">
        <v>75</v>
      </c>
      <c r="D14" s="37" t="s">
        <v>128</v>
      </c>
      <c r="E14" s="37">
        <v>1</v>
      </c>
      <c r="F14" s="41" t="s">
        <v>129</v>
      </c>
      <c r="G14" s="37" t="s">
        <v>18</v>
      </c>
      <c r="H14" s="37" t="s">
        <v>169</v>
      </c>
      <c r="I14" s="37" t="s">
        <v>46</v>
      </c>
      <c r="J14" s="59" t="s">
        <v>170</v>
      </c>
      <c r="K14" s="55" t="s">
        <v>158</v>
      </c>
      <c r="L14" s="37"/>
      <c r="M14" s="62"/>
    </row>
    <row r="15" s="2" customFormat="1" ht="101" customHeight="1" spans="1:13">
      <c r="A15" s="31">
        <v>12</v>
      </c>
      <c r="B15" s="34"/>
      <c r="C15" s="34"/>
      <c r="D15" s="37" t="s">
        <v>131</v>
      </c>
      <c r="E15" s="37">
        <v>1</v>
      </c>
      <c r="F15" s="41" t="s">
        <v>132</v>
      </c>
      <c r="G15" s="37" t="s">
        <v>18</v>
      </c>
      <c r="H15" s="44" t="s">
        <v>133</v>
      </c>
      <c r="I15" s="37" t="s">
        <v>134</v>
      </c>
      <c r="J15" s="59" t="s">
        <v>135</v>
      </c>
      <c r="K15" s="55" t="s">
        <v>158</v>
      </c>
      <c r="L15" s="37"/>
      <c r="M15" s="62"/>
    </row>
    <row r="16" s="3" customFormat="1" ht="112" customHeight="1" spans="1:13">
      <c r="A16" s="31">
        <v>13</v>
      </c>
      <c r="B16" s="34"/>
      <c r="C16" s="45" t="s">
        <v>110</v>
      </c>
      <c r="D16" s="43" t="s">
        <v>152</v>
      </c>
      <c r="E16" s="37">
        <v>1</v>
      </c>
      <c r="F16" s="41" t="s">
        <v>83</v>
      </c>
      <c r="G16" s="37" t="s">
        <v>18</v>
      </c>
      <c r="H16" s="37" t="s">
        <v>84</v>
      </c>
      <c r="I16" s="37" t="s">
        <v>28</v>
      </c>
      <c r="J16" s="59" t="s">
        <v>171</v>
      </c>
      <c r="K16" s="55" t="s">
        <v>167</v>
      </c>
      <c r="L16" s="37" t="s">
        <v>137</v>
      </c>
      <c r="M16" s="61"/>
    </row>
    <row r="17" s="3" customFormat="1" ht="101" customHeight="1" spans="1:13">
      <c r="A17" s="31">
        <v>14</v>
      </c>
      <c r="B17" s="34"/>
      <c r="C17" s="46"/>
      <c r="D17" s="37" t="s">
        <v>87</v>
      </c>
      <c r="E17" s="37">
        <v>1</v>
      </c>
      <c r="F17" s="41" t="s">
        <v>50</v>
      </c>
      <c r="G17" s="37" t="s">
        <v>18</v>
      </c>
      <c r="H17" s="41" t="s">
        <v>161</v>
      </c>
      <c r="I17" s="63" t="s">
        <v>172</v>
      </c>
      <c r="J17" s="59" t="s">
        <v>173</v>
      </c>
      <c r="K17" s="55" t="s">
        <v>158</v>
      </c>
      <c r="L17" s="37" t="s">
        <v>137</v>
      </c>
      <c r="M17" s="61"/>
    </row>
    <row r="18" s="3" customFormat="1" ht="101" customHeight="1" spans="1:13">
      <c r="A18" s="31">
        <v>15</v>
      </c>
      <c r="B18" s="34"/>
      <c r="C18" s="47"/>
      <c r="D18" s="43" t="s">
        <v>88</v>
      </c>
      <c r="E18" s="37">
        <v>2</v>
      </c>
      <c r="F18" s="41" t="s">
        <v>89</v>
      </c>
      <c r="G18" s="37" t="s">
        <v>18</v>
      </c>
      <c r="H18" s="41" t="s">
        <v>90</v>
      </c>
      <c r="I18" s="37" t="s">
        <v>46</v>
      </c>
      <c r="J18" s="59" t="s">
        <v>174</v>
      </c>
      <c r="K18" s="55" t="s">
        <v>158</v>
      </c>
      <c r="L18" s="37" t="s">
        <v>137</v>
      </c>
      <c r="M18" s="61"/>
    </row>
    <row r="19" s="3" customFormat="1" ht="129" customHeight="1" spans="1:13">
      <c r="A19" s="31">
        <v>16</v>
      </c>
      <c r="B19" s="34"/>
      <c r="C19" s="46" t="s">
        <v>139</v>
      </c>
      <c r="D19" s="37" t="s">
        <v>175</v>
      </c>
      <c r="E19" s="37">
        <v>1</v>
      </c>
      <c r="F19" s="41" t="s">
        <v>83</v>
      </c>
      <c r="G19" s="37" t="s">
        <v>18</v>
      </c>
      <c r="H19" s="37" t="s">
        <v>176</v>
      </c>
      <c r="I19" s="37" t="s">
        <v>28</v>
      </c>
      <c r="J19" s="59" t="s">
        <v>177</v>
      </c>
      <c r="K19" s="55" t="s">
        <v>167</v>
      </c>
      <c r="L19" s="37" t="s">
        <v>140</v>
      </c>
      <c r="M19" s="61"/>
    </row>
    <row r="20" s="3" customFormat="1" ht="101" customHeight="1" spans="1:13">
      <c r="A20" s="31">
        <v>17</v>
      </c>
      <c r="B20" s="34"/>
      <c r="C20" s="46"/>
      <c r="D20" s="37" t="s">
        <v>87</v>
      </c>
      <c r="E20" s="37">
        <v>1</v>
      </c>
      <c r="F20" s="41" t="s">
        <v>50</v>
      </c>
      <c r="G20" s="37" t="s">
        <v>18</v>
      </c>
      <c r="H20" s="41" t="s">
        <v>161</v>
      </c>
      <c r="I20" s="63" t="s">
        <v>172</v>
      </c>
      <c r="J20" s="59" t="s">
        <v>178</v>
      </c>
      <c r="K20" s="55" t="s">
        <v>158</v>
      </c>
      <c r="L20" s="37" t="s">
        <v>140</v>
      </c>
      <c r="M20" s="61"/>
    </row>
    <row r="21" s="3" customFormat="1" ht="101" customHeight="1" spans="1:13">
      <c r="A21" s="31">
        <v>18</v>
      </c>
      <c r="B21" s="48"/>
      <c r="C21" s="47"/>
      <c r="D21" s="37" t="s">
        <v>141</v>
      </c>
      <c r="E21" s="37">
        <v>1</v>
      </c>
      <c r="F21" s="41" t="s">
        <v>142</v>
      </c>
      <c r="G21" s="37" t="s">
        <v>18</v>
      </c>
      <c r="H21" s="37" t="s">
        <v>179</v>
      </c>
      <c r="I21" s="37" t="s">
        <v>46</v>
      </c>
      <c r="J21" s="59" t="s">
        <v>180</v>
      </c>
      <c r="K21" s="55" t="s">
        <v>158</v>
      </c>
      <c r="L21" s="37" t="s">
        <v>140</v>
      </c>
      <c r="M21" s="61"/>
    </row>
    <row r="22" s="3" customFormat="1" ht="36" customHeight="1" spans="1:13">
      <c r="A22" s="49" t="s">
        <v>80</v>
      </c>
      <c r="B22" s="49"/>
      <c r="C22" s="49"/>
      <c r="D22" s="49"/>
      <c r="E22" s="37">
        <f>SUM(E4:E21)</f>
        <v>21</v>
      </c>
      <c r="F22" s="41"/>
      <c r="G22" s="37"/>
      <c r="H22" s="41"/>
      <c r="I22" s="44"/>
      <c r="J22" s="59"/>
      <c r="K22" s="55"/>
      <c r="L22" s="37"/>
      <c r="M22" s="61"/>
    </row>
  </sheetData>
  <mergeCells count="18">
    <mergeCell ref="A1:M1"/>
    <mergeCell ref="G2:L2"/>
    <mergeCell ref="A22:D22"/>
    <mergeCell ref="A2:A3"/>
    <mergeCell ref="B2:B3"/>
    <mergeCell ref="B4:B21"/>
    <mergeCell ref="C2:C3"/>
    <mergeCell ref="C4:C5"/>
    <mergeCell ref="C6:C7"/>
    <mergeCell ref="C8:C11"/>
    <mergeCell ref="C12:C13"/>
    <mergeCell ref="C14:C15"/>
    <mergeCell ref="C16:C18"/>
    <mergeCell ref="C19:C21"/>
    <mergeCell ref="D2:D3"/>
    <mergeCell ref="E2:E3"/>
    <mergeCell ref="F2:F3"/>
    <mergeCell ref="M2:M3"/>
  </mergeCells>
  <pageMargins left="0.275" right="0.196527777777778" top="0.432638888888889" bottom="0.156944444444444" header="0.5" footer="0.5"/>
  <pageSetup paperSize="8" scale="54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pane xSplit="4" topLeftCell="E1" activePane="topRight" state="frozen"/>
      <selection/>
      <selection pane="topRight" activeCell="H4" sqref="H4"/>
    </sheetView>
  </sheetViews>
  <sheetFormatPr defaultColWidth="9" defaultRowHeight="15.75"/>
  <cols>
    <col min="1" max="1" width="5.5" style="1" customWidth="1"/>
    <col min="2" max="2" width="8.125" style="1" customWidth="1"/>
    <col min="3" max="3" width="7.125" style="1" customWidth="1"/>
    <col min="4" max="4" width="8.625" style="1" customWidth="1"/>
    <col min="5" max="5" width="11.125" style="1" customWidth="1"/>
    <col min="6" max="6" width="31" style="4" customWidth="1"/>
    <col min="7" max="7" width="11.75" style="1" customWidth="1"/>
    <col min="8" max="8" width="11.75" style="4" customWidth="1"/>
    <col min="9" max="9" width="11.375" style="1" customWidth="1"/>
    <col min="10" max="10" width="22.875" style="5" customWidth="1"/>
    <col min="11" max="11" width="8.75" style="1" customWidth="1"/>
    <col min="12" max="12" width="25.125" style="1" customWidth="1"/>
    <col min="13" max="16384" width="9" style="1"/>
  </cols>
  <sheetData>
    <row r="1" s="1" customFormat="1" ht="71" customHeight="1" spans="1:12">
      <c r="A1" s="6" t="s">
        <v>181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25" customHeight="1" spans="1:12">
      <c r="A2" s="7" t="s">
        <v>1</v>
      </c>
      <c r="B2" s="7" t="s">
        <v>2</v>
      </c>
      <c r="C2" s="7" t="s">
        <v>182</v>
      </c>
      <c r="D2" s="7" t="s">
        <v>4</v>
      </c>
      <c r="E2" s="7" t="s">
        <v>5</v>
      </c>
      <c r="F2" s="7" t="s">
        <v>6</v>
      </c>
      <c r="G2" s="7" t="s">
        <v>7</v>
      </c>
      <c r="H2" s="8"/>
      <c r="I2" s="7"/>
      <c r="J2" s="19"/>
      <c r="K2" s="7"/>
      <c r="L2" s="7" t="s">
        <v>8</v>
      </c>
    </row>
    <row r="3" s="1" customFormat="1" ht="41" customHeight="1" spans="1:12">
      <c r="A3" s="7"/>
      <c r="B3" s="7"/>
      <c r="C3" s="7"/>
      <c r="D3" s="7"/>
      <c r="E3" s="7"/>
      <c r="F3" s="7"/>
      <c r="G3" s="7" t="s">
        <v>9</v>
      </c>
      <c r="H3" s="7" t="s">
        <v>10</v>
      </c>
      <c r="I3" s="7" t="s">
        <v>11</v>
      </c>
      <c r="J3" s="7" t="s">
        <v>12</v>
      </c>
      <c r="K3" s="7" t="s">
        <v>183</v>
      </c>
      <c r="L3" s="7"/>
    </row>
    <row r="4" s="1" customFormat="1" ht="129" customHeight="1" spans="1:12">
      <c r="A4" s="9">
        <v>1</v>
      </c>
      <c r="B4" s="10" t="s">
        <v>184</v>
      </c>
      <c r="C4" s="11" t="s">
        <v>185</v>
      </c>
      <c r="D4" s="12" t="s">
        <v>82</v>
      </c>
      <c r="E4" s="13">
        <v>1</v>
      </c>
      <c r="F4" s="14" t="s">
        <v>186</v>
      </c>
      <c r="G4" s="15" t="s">
        <v>187</v>
      </c>
      <c r="H4" s="15" t="s">
        <v>188</v>
      </c>
      <c r="I4" s="12" t="s">
        <v>189</v>
      </c>
      <c r="J4" s="14" t="s">
        <v>190</v>
      </c>
      <c r="K4" s="12" t="s">
        <v>191</v>
      </c>
      <c r="L4" s="20" t="s">
        <v>192</v>
      </c>
    </row>
    <row r="5" s="2" customFormat="1" ht="118" customHeight="1" spans="1:12">
      <c r="A5" s="9">
        <v>2</v>
      </c>
      <c r="B5" s="10"/>
      <c r="C5" s="11"/>
      <c r="D5" s="12" t="s">
        <v>193</v>
      </c>
      <c r="E5" s="12">
        <v>2</v>
      </c>
      <c r="F5" s="14" t="s">
        <v>194</v>
      </c>
      <c r="G5" s="12" t="s">
        <v>187</v>
      </c>
      <c r="H5" s="14" t="s">
        <v>46</v>
      </c>
      <c r="I5" s="12" t="s">
        <v>46</v>
      </c>
      <c r="J5" s="14" t="s">
        <v>195</v>
      </c>
      <c r="K5" s="12" t="s">
        <v>196</v>
      </c>
      <c r="L5" s="12"/>
    </row>
    <row r="6" s="2" customFormat="1" ht="140" customHeight="1" spans="1:12">
      <c r="A6" s="9">
        <v>3</v>
      </c>
      <c r="B6" s="10"/>
      <c r="C6" s="11"/>
      <c r="D6" s="12" t="s">
        <v>197</v>
      </c>
      <c r="E6" s="13">
        <v>2</v>
      </c>
      <c r="F6" s="16" t="s">
        <v>198</v>
      </c>
      <c r="G6" s="15" t="s">
        <v>199</v>
      </c>
      <c r="H6" s="15" t="s">
        <v>200</v>
      </c>
      <c r="I6" s="12" t="s">
        <v>46</v>
      </c>
      <c r="J6" s="14" t="s">
        <v>201</v>
      </c>
      <c r="K6" s="12" t="s">
        <v>191</v>
      </c>
      <c r="L6" s="13"/>
    </row>
    <row r="7" s="2" customFormat="1" ht="121" customHeight="1" spans="1:12">
      <c r="A7" s="9">
        <v>4</v>
      </c>
      <c r="B7" s="10"/>
      <c r="C7" s="10" t="s">
        <v>202</v>
      </c>
      <c r="D7" s="12" t="s">
        <v>203</v>
      </c>
      <c r="E7" s="13">
        <v>1</v>
      </c>
      <c r="F7" s="15" t="s">
        <v>204</v>
      </c>
      <c r="G7" s="15" t="s">
        <v>199</v>
      </c>
      <c r="H7" s="15" t="s">
        <v>46</v>
      </c>
      <c r="I7" s="12" t="s">
        <v>46</v>
      </c>
      <c r="J7" s="14" t="s">
        <v>205</v>
      </c>
      <c r="K7" s="13" t="s">
        <v>206</v>
      </c>
      <c r="L7" s="21"/>
    </row>
    <row r="8" s="2" customFormat="1" ht="130" customHeight="1" spans="1:12">
      <c r="A8" s="9">
        <v>5</v>
      </c>
      <c r="B8" s="10"/>
      <c r="C8" s="10" t="s">
        <v>207</v>
      </c>
      <c r="D8" s="12" t="s">
        <v>208</v>
      </c>
      <c r="E8" s="12">
        <v>1</v>
      </c>
      <c r="F8" s="15" t="s">
        <v>209</v>
      </c>
      <c r="G8" s="12" t="s">
        <v>187</v>
      </c>
      <c r="H8" s="14" t="s">
        <v>210</v>
      </c>
      <c r="I8" s="12" t="s">
        <v>46</v>
      </c>
      <c r="J8" s="14" t="s">
        <v>211</v>
      </c>
      <c r="K8" s="12" t="s">
        <v>212</v>
      </c>
      <c r="L8" s="9"/>
    </row>
    <row r="9" s="3" customFormat="1" ht="36" customHeight="1" spans="1:12">
      <c r="A9" s="10" t="s">
        <v>80</v>
      </c>
      <c r="B9" s="10"/>
      <c r="C9" s="10"/>
      <c r="D9" s="10"/>
      <c r="E9" s="12">
        <f>SUM(E4:E8)</f>
        <v>7</v>
      </c>
      <c r="F9" s="17"/>
      <c r="G9" s="18"/>
      <c r="H9" s="17"/>
      <c r="I9" s="22"/>
      <c r="J9" s="23"/>
      <c r="K9" s="24"/>
      <c r="L9" s="25"/>
    </row>
  </sheetData>
  <mergeCells count="12">
    <mergeCell ref="A1:L1"/>
    <mergeCell ref="G2:K2"/>
    <mergeCell ref="A9:D9"/>
    <mergeCell ref="A2:A3"/>
    <mergeCell ref="B2:B3"/>
    <mergeCell ref="B4:B8"/>
    <mergeCell ref="C2:C3"/>
    <mergeCell ref="C4:C6"/>
    <mergeCell ref="D2:D3"/>
    <mergeCell ref="E2:E3"/>
    <mergeCell ref="F2:F3"/>
    <mergeCell ref="L2:L3"/>
  </mergeCells>
  <pageMargins left="0.354166666666667" right="0.314583333333333" top="0.432638888888889" bottom="0.196527777777778" header="0.5" footer="0.5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第六版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微信用户</cp:lastModifiedBy>
  <dcterms:created xsi:type="dcterms:W3CDTF">2023-03-20T03:21:00Z</dcterms:created>
  <dcterms:modified xsi:type="dcterms:W3CDTF">2024-07-03T01:43:06Z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F630ECD7486248769014EBED9382D91E_13</vt:lpwstr>
  </property>
  <property fmtid="{D5CDD505-2E9C-101B-9397-08002B2CF9AE}" pid="3" name="KSOProductBuildVer">
    <vt:lpwstr>2052-12.1.0.16929</vt:lpwstr>
  </property>
</Properties>
</file>